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065" yWindow="1245" windowWidth="11355" windowHeight="6675"/>
  </bookViews>
  <sheets>
    <sheet name="Доходы" sheetId="12" r:id="rId1"/>
  </sheets>
  <definedNames>
    <definedName name="_xlnm._FilterDatabase" localSheetId="0" hidden="1">Доходы!$A$10:$B$159</definedName>
    <definedName name="_xlnm.Print_Area" localSheetId="0">Доходы!$A$1:$G$159</definedName>
  </definedNames>
  <calcPr calcId="145621"/>
</workbook>
</file>

<file path=xl/calcChain.xml><?xml version="1.0" encoding="utf-8"?>
<calcChain xmlns="http://schemas.openxmlformats.org/spreadsheetml/2006/main">
  <c r="C15" i="12" l="1"/>
  <c r="C39" i="12"/>
  <c r="D15" i="12"/>
  <c r="D39" i="12"/>
  <c r="E15" i="12" l="1"/>
  <c r="F22" i="12"/>
  <c r="G22" i="12"/>
  <c r="F23" i="12"/>
  <c r="G23" i="12"/>
  <c r="F33" i="12"/>
  <c r="G33" i="12"/>
  <c r="F34" i="12"/>
  <c r="G34" i="12"/>
  <c r="E141" i="12"/>
  <c r="F148" i="12" l="1"/>
  <c r="G148" i="12"/>
  <c r="F149" i="12"/>
  <c r="G149" i="12"/>
  <c r="F150" i="12"/>
  <c r="G150" i="12"/>
  <c r="F147" i="12"/>
  <c r="G147" i="12"/>
  <c r="F146" i="12" l="1"/>
  <c r="G146" i="12"/>
  <c r="F144" i="12"/>
  <c r="G144" i="12"/>
  <c r="G20" i="12" l="1"/>
  <c r="F20" i="12"/>
  <c r="F38" i="12"/>
  <c r="D57" i="12"/>
  <c r="D56" i="12" s="1"/>
  <c r="D52" i="12"/>
  <c r="D50" i="12"/>
  <c r="D48" i="12"/>
  <c r="D37" i="12"/>
  <c r="D35" i="12"/>
  <c r="D28" i="12"/>
  <c r="D26" i="12"/>
  <c r="C141" i="12" l="1"/>
  <c r="C132" i="12"/>
  <c r="E152" i="12" l="1"/>
  <c r="D152" i="12"/>
  <c r="F128" i="12" l="1"/>
  <c r="G128" i="12"/>
  <c r="E50" i="12" l="1"/>
  <c r="C50" i="12"/>
  <c r="D141" i="12" l="1"/>
  <c r="D106" i="12"/>
  <c r="F84" i="12"/>
  <c r="E106" i="12" l="1"/>
  <c r="F145" i="12" l="1"/>
  <c r="G145" i="12"/>
  <c r="G109" i="12" l="1"/>
  <c r="F109" i="12"/>
  <c r="D137" i="12" l="1"/>
  <c r="E137" i="12"/>
  <c r="G138" i="12"/>
  <c r="F138" i="12"/>
  <c r="E104" i="12"/>
  <c r="E76" i="12"/>
  <c r="G137" i="12" l="1"/>
  <c r="F137" i="12"/>
  <c r="E39" i="12" l="1"/>
  <c r="D98" i="12" l="1"/>
  <c r="E98" i="12"/>
  <c r="C98" i="12"/>
  <c r="C111" i="12" l="1"/>
  <c r="C88" i="12" l="1"/>
  <c r="G153" i="12" l="1"/>
  <c r="F153" i="12"/>
  <c r="G60" i="12"/>
  <c r="F60" i="12"/>
  <c r="D104" i="12" l="1"/>
  <c r="C106" i="12" l="1"/>
  <c r="G95" i="12"/>
  <c r="F95" i="12"/>
  <c r="E94" i="12"/>
  <c r="D94" i="12"/>
  <c r="C94" i="12"/>
  <c r="G93" i="12"/>
  <c r="F93" i="12"/>
  <c r="E92" i="12"/>
  <c r="D92" i="12"/>
  <c r="C92" i="12"/>
  <c r="E88" i="12"/>
  <c r="G92" i="12" l="1"/>
  <c r="F94" i="12"/>
  <c r="G94" i="12"/>
  <c r="F92" i="12"/>
  <c r="G62" i="12"/>
  <c r="F62" i="12"/>
  <c r="E57" i="12"/>
  <c r="E56" i="12" s="1"/>
  <c r="G25" i="12"/>
  <c r="F25" i="12"/>
  <c r="G24" i="12"/>
  <c r="F24" i="12"/>
  <c r="G21" i="12"/>
  <c r="F21" i="12"/>
  <c r="E111" i="12"/>
  <c r="G142" i="12"/>
  <c r="F142" i="12"/>
  <c r="G143" i="12"/>
  <c r="F143" i="12"/>
  <c r="G152" i="12"/>
  <c r="F152" i="12"/>
  <c r="G151" i="12"/>
  <c r="F151" i="12"/>
  <c r="F99" i="12" l="1"/>
  <c r="F98" i="12" s="1"/>
  <c r="G99" i="12"/>
  <c r="G98" i="12" s="1"/>
  <c r="F101" i="12"/>
  <c r="G101" i="12"/>
  <c r="F103" i="12"/>
  <c r="G103" i="12"/>
  <c r="G104" i="12"/>
  <c r="F105" i="12"/>
  <c r="G105" i="12"/>
  <c r="F82" i="12"/>
  <c r="F83" i="12"/>
  <c r="E156" i="12" l="1"/>
  <c r="E90" i="12" l="1"/>
  <c r="E130" i="12" l="1"/>
  <c r="E14" i="12" l="1"/>
  <c r="D14" i="12"/>
  <c r="D13" i="12" s="1"/>
  <c r="G158" i="12" l="1"/>
  <c r="F158" i="12"/>
  <c r="G157" i="12"/>
  <c r="F157" i="12"/>
  <c r="G155" i="12"/>
  <c r="F155" i="12"/>
  <c r="G140" i="12"/>
  <c r="F140" i="12"/>
  <c r="G136" i="12"/>
  <c r="F136" i="12"/>
  <c r="G133" i="12"/>
  <c r="F133" i="12"/>
  <c r="G131" i="12"/>
  <c r="F131" i="12"/>
  <c r="G129" i="12"/>
  <c r="F129" i="12"/>
  <c r="G127" i="12"/>
  <c r="F127" i="12"/>
  <c r="G126" i="12"/>
  <c r="F126" i="12"/>
  <c r="G125" i="12"/>
  <c r="F125" i="12"/>
  <c r="G124" i="12"/>
  <c r="F124" i="12"/>
  <c r="G123" i="12"/>
  <c r="F123" i="12"/>
  <c r="G122" i="12"/>
  <c r="F122" i="12"/>
  <c r="G121" i="12"/>
  <c r="F121" i="12"/>
  <c r="G120" i="12"/>
  <c r="F120" i="12"/>
  <c r="G119" i="12"/>
  <c r="F119" i="12"/>
  <c r="G118" i="12"/>
  <c r="F118" i="12"/>
  <c r="G117" i="12"/>
  <c r="F117" i="12"/>
  <c r="G116" i="12"/>
  <c r="F116" i="12"/>
  <c r="G115" i="12"/>
  <c r="F115" i="12"/>
  <c r="G114" i="12"/>
  <c r="F114" i="12"/>
  <c r="G113" i="12"/>
  <c r="F113" i="12"/>
  <c r="G112" i="12"/>
  <c r="F112" i="12"/>
  <c r="G108" i="12"/>
  <c r="F108" i="12"/>
  <c r="G107" i="12"/>
  <c r="F107" i="12"/>
  <c r="G97" i="12"/>
  <c r="F97" i="12"/>
  <c r="G91" i="12"/>
  <c r="F91" i="12"/>
  <c r="G89" i="12"/>
  <c r="F89" i="12"/>
  <c r="G87" i="12"/>
  <c r="F87" i="12"/>
  <c r="G84" i="12"/>
  <c r="G83" i="12"/>
  <c r="G82" i="12"/>
  <c r="G81" i="12"/>
  <c r="F81" i="12"/>
  <c r="G77" i="12"/>
  <c r="F77" i="12"/>
  <c r="G76" i="12"/>
  <c r="F76" i="12"/>
  <c r="G75" i="12"/>
  <c r="F75" i="12"/>
  <c r="G74" i="12"/>
  <c r="F74" i="12"/>
  <c r="G73" i="12"/>
  <c r="F73" i="12"/>
  <c r="G72" i="12"/>
  <c r="F72" i="12"/>
  <c r="G71" i="12"/>
  <c r="F71" i="12"/>
  <c r="G70" i="12"/>
  <c r="F70" i="12"/>
  <c r="G69" i="12"/>
  <c r="F69" i="12"/>
  <c r="G68" i="12"/>
  <c r="F68" i="12"/>
  <c r="G67" i="12"/>
  <c r="F67" i="12"/>
  <c r="G66" i="12"/>
  <c r="F66" i="12"/>
  <c r="G65" i="12"/>
  <c r="F65" i="12"/>
  <c r="G64" i="12"/>
  <c r="F64" i="12"/>
  <c r="G63" i="12"/>
  <c r="F63" i="12"/>
  <c r="G61" i="12"/>
  <c r="F61" i="12"/>
  <c r="G59" i="12"/>
  <c r="F59" i="12"/>
  <c r="G58" i="12"/>
  <c r="F58" i="12"/>
  <c r="G55" i="12"/>
  <c r="F55" i="12"/>
  <c r="G54" i="12"/>
  <c r="F54" i="12"/>
  <c r="G53" i="12"/>
  <c r="F53" i="12"/>
  <c r="G51" i="12"/>
  <c r="G50" i="12" s="1"/>
  <c r="F51" i="12"/>
  <c r="F50" i="12" s="1"/>
  <c r="G49" i="12"/>
  <c r="F49" i="12"/>
  <c r="G47" i="12"/>
  <c r="F47" i="12"/>
  <c r="G46" i="12"/>
  <c r="F46" i="12"/>
  <c r="G45" i="12"/>
  <c r="F45" i="12"/>
  <c r="G44" i="12"/>
  <c r="F44" i="12"/>
  <c r="G43" i="12"/>
  <c r="F43" i="12"/>
  <c r="G42" i="12"/>
  <c r="F42" i="12"/>
  <c r="G41" i="12"/>
  <c r="G40" i="12"/>
  <c r="F40" i="12"/>
  <c r="G38" i="12"/>
  <c r="G36" i="12"/>
  <c r="F36" i="12"/>
  <c r="G32" i="12"/>
  <c r="F32" i="12"/>
  <c r="G31" i="12"/>
  <c r="F31" i="12"/>
  <c r="G30" i="12"/>
  <c r="F30" i="12"/>
  <c r="G29" i="12"/>
  <c r="F29" i="12"/>
  <c r="G27" i="12"/>
  <c r="F27" i="12"/>
  <c r="G19" i="12"/>
  <c r="F19" i="12"/>
  <c r="G18" i="12"/>
  <c r="F18" i="12"/>
  <c r="G17" i="12"/>
  <c r="F17" i="12"/>
  <c r="G16" i="12"/>
  <c r="F16" i="12"/>
  <c r="G14" i="12"/>
  <c r="D135" i="12"/>
  <c r="E135" i="12"/>
  <c r="D132" i="12"/>
  <c r="D130" i="12"/>
  <c r="D111" i="12"/>
  <c r="E132" i="12"/>
  <c r="E110" i="12" s="1"/>
  <c r="C130" i="12"/>
  <c r="F130" i="12" s="1"/>
  <c r="F135" i="12" l="1"/>
  <c r="F111" i="12"/>
  <c r="F132" i="12"/>
  <c r="G111" i="12"/>
  <c r="G130" i="12"/>
  <c r="G132" i="12"/>
  <c r="G135" i="12"/>
  <c r="D110" i="12"/>
  <c r="C110" i="12"/>
  <c r="D90" i="12"/>
  <c r="C90" i="12"/>
  <c r="F90" i="12" l="1"/>
  <c r="G90" i="12"/>
  <c r="F110" i="12"/>
  <c r="G110" i="12"/>
  <c r="D88" i="12"/>
  <c r="C80" i="12"/>
  <c r="C86" i="12"/>
  <c r="C96" i="12"/>
  <c r="C100" i="12"/>
  <c r="C102" i="12"/>
  <c r="C104" i="12"/>
  <c r="F104" i="12" s="1"/>
  <c r="D80" i="12"/>
  <c r="E80" i="12"/>
  <c r="D86" i="12"/>
  <c r="E86" i="12"/>
  <c r="D96" i="12"/>
  <c r="E96" i="12"/>
  <c r="D100" i="12"/>
  <c r="E100" i="12"/>
  <c r="D102" i="12"/>
  <c r="E102" i="12"/>
  <c r="C139" i="12"/>
  <c r="C134" i="12" s="1"/>
  <c r="D139" i="12"/>
  <c r="D134" i="12" s="1"/>
  <c r="E139" i="12"/>
  <c r="E134" i="12" s="1"/>
  <c r="C154" i="12"/>
  <c r="D154" i="12"/>
  <c r="E154" i="12"/>
  <c r="C156" i="12"/>
  <c r="D156" i="12"/>
  <c r="E85" i="12" l="1"/>
  <c r="E79" i="12" s="1"/>
  <c r="E78" i="12" s="1"/>
  <c r="D85" i="12"/>
  <c r="C85" i="12"/>
  <c r="G102" i="12"/>
  <c r="F102" i="12"/>
  <c r="G100" i="12"/>
  <c r="F100" i="12"/>
  <c r="F156" i="12"/>
  <c r="G156" i="12"/>
  <c r="F141" i="12"/>
  <c r="G141" i="12"/>
  <c r="F106" i="12"/>
  <c r="G106" i="12"/>
  <c r="F96" i="12"/>
  <c r="G96" i="12"/>
  <c r="F88" i="12"/>
  <c r="G88" i="12"/>
  <c r="F154" i="12"/>
  <c r="G154" i="12"/>
  <c r="F139" i="12"/>
  <c r="G139" i="12"/>
  <c r="F86" i="12"/>
  <c r="G86" i="12"/>
  <c r="F80" i="12"/>
  <c r="G80" i="12"/>
  <c r="F85" i="12" l="1"/>
  <c r="G85" i="12"/>
  <c r="F134" i="12"/>
  <c r="G134" i="12"/>
  <c r="D79" i="12"/>
  <c r="D78" i="12" s="1"/>
  <c r="G57" i="12"/>
  <c r="G56" i="12" s="1"/>
  <c r="C79" i="12"/>
  <c r="C78" i="12" s="1"/>
  <c r="C57" i="12"/>
  <c r="F57" i="12" l="1"/>
  <c r="F56" i="12" s="1"/>
  <c r="C56" i="12"/>
  <c r="D159" i="12"/>
  <c r="F79" i="12"/>
  <c r="G79" i="12"/>
  <c r="C28" i="12"/>
  <c r="F78" i="12" l="1"/>
  <c r="G78" i="12"/>
  <c r="F41" i="12"/>
  <c r="G39" i="12"/>
  <c r="E52" i="12"/>
  <c r="G52" i="12" s="1"/>
  <c r="F39" i="12" l="1"/>
  <c r="C52" i="12"/>
  <c r="F52" i="12" s="1"/>
  <c r="E48" i="12"/>
  <c r="G48" i="12" s="1"/>
  <c r="C48" i="12"/>
  <c r="E37" i="12"/>
  <c r="G37" i="12" s="1"/>
  <c r="C37" i="12"/>
  <c r="E35" i="12"/>
  <c r="C35" i="12"/>
  <c r="E28" i="12"/>
  <c r="E26" i="12"/>
  <c r="C26" i="12"/>
  <c r="E13" i="12" l="1"/>
  <c r="G35" i="12"/>
  <c r="F35" i="12"/>
  <c r="F48" i="12"/>
  <c r="F37" i="12"/>
  <c r="F28" i="12"/>
  <c r="G28" i="12"/>
  <c r="F26" i="12"/>
  <c r="G26" i="12"/>
  <c r="G15" i="12"/>
  <c r="C14" i="12"/>
  <c r="C13" i="12" s="1"/>
  <c r="E159" i="12" l="1"/>
  <c r="F13" i="12"/>
  <c r="G13" i="12"/>
  <c r="F15" i="12"/>
  <c r="C159" i="12"/>
  <c r="F14" i="12"/>
  <c r="F159" i="12" l="1"/>
  <c r="G159" i="12"/>
</calcChain>
</file>

<file path=xl/sharedStrings.xml><?xml version="1.0" encoding="utf-8"?>
<sst xmlns="http://schemas.openxmlformats.org/spreadsheetml/2006/main" count="309" uniqueCount="275">
  <si>
    <t>Возврат остатков субсидий, субвенций и иных межбюджетных трансфертов, имеющих целевое назначение, прошлых лет</t>
  </si>
  <si>
    <t>Код по бюджетной классификации</t>
  </si>
  <si>
    <t>Наименование показателя</t>
  </si>
  <si>
    <t xml:space="preserve">Утверждено по бюджету </t>
  </si>
  <si>
    <t xml:space="preserve">Уточненный план </t>
  </si>
  <si>
    <t>000 1 00 00000 00 0000 000</t>
  </si>
  <si>
    <t xml:space="preserve"> Д О Х О Д Ы</t>
  </si>
  <si>
    <t>000 1 01 00000 00 0000 000</t>
  </si>
  <si>
    <t>НАЛОГИ НА ПРИБЫЛЬ, ДОХОДЫ</t>
  </si>
  <si>
    <t>000 1 01 02000 01 0000 110</t>
  </si>
  <si>
    <t>Налог на доходы физических лиц</t>
  </si>
  <si>
    <t xml:space="preserve"> - налог на доходы физических лиц c доходов, полученных в виде дивидентов от долевого участия в деятельности организаций</t>
  </si>
  <si>
    <t>000 1 05 00000 00 0000 000</t>
  </si>
  <si>
    <t>НАЛОГИ НА СОВОКУПНЫЙ ДОХОД</t>
  </si>
  <si>
    <t>000 1 05 03000 01 0000  110</t>
  </si>
  <si>
    <t>Единый сельскохозяйственный налог</t>
  </si>
  <si>
    <t>000 1 05 02000 02 0000 110</t>
  </si>
  <si>
    <t>Единый налог на вмененный доход для отдельных видов деятельности</t>
  </si>
  <si>
    <t>000 1 07 00000 00 0000 000</t>
  </si>
  <si>
    <t>НАЛОГИ, СБОРЫ И РЕГУЛЯРНЫЕ ПЛАТЕЖИ ЗА ПОЛЬЗОВАНИЕ ПРИРОДНЫМИ РЕСУРСАМИ</t>
  </si>
  <si>
    <t>000 1 07 01030 01 0000 110</t>
  </si>
  <si>
    <t>- налог на добычу прочих полезных ископаемых</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</si>
  <si>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</si>
  <si>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</si>
  <si>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</si>
  <si>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</si>
  <si>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000 1 11 00000 00 0000 000</t>
  </si>
  <si>
    <t>ДОХОДЫ ОТ ИСПОЛЬЗОВАНИЯ ИМУЩЕСТВА, НАХОДЯЩЕГОСЯ В ГОСУДАРСТВЕННОЙ И МУНИЦИПАЛЬНОЙ СОБСТВЕННОСТИ</t>
  </si>
  <si>
    <t>000 1 11 03050 05 0000 120</t>
  </si>
  <si>
    <t>- проценты, полученные от предоставления бюджетных кредитов внутри страны за счет средств  бюджетов муниципальных районов</t>
  </si>
  <si>
    <t>000 1 11 05000 00 0000 120</t>
  </si>
  <si>
    <t>Доходы от сдачи в аренду имущества, находящегося в государственной и муниципальной собственности</t>
  </si>
  <si>
    <t>000 1 11 05035 05 0000 120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</si>
  <si>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автономных учреждений)</t>
  </si>
  <si>
    <t>000 1 11 09045 05 0000 120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</si>
  <si>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</si>
  <si>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</si>
  <si>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</si>
  <si>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</si>
  <si>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</si>
  <si>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000 1 13 00000 00 0000 130</t>
  </si>
  <si>
    <t>Доходы от оказания платных услуг</t>
  </si>
  <si>
    <t>000 1 14 00000 00 0000 000</t>
  </si>
  <si>
    <t>Доходы от продажи материальных и материальных активов</t>
  </si>
  <si>
    <t>Доходы от реализации имущества, находящегося в оперативном управлении учреждений, находящихся в ведении органов управления поселений (за исключением имущества муниципальных автономных учреждений), в части реализации основных средств по указанному имуществу</t>
  </si>
  <si>
    <t>Доходы от продажи земельных участков, государственная собственность на которые не разграничена и которые расположены в границах поселений</t>
  </si>
  <si>
    <t>000 1 16 00000 00 0000 000</t>
  </si>
  <si>
    <t>ШТРАФЫ, САНКЦИИ, ВОЗМЕЩЕНИЕ УЩЕРБА</t>
  </si>
  <si>
    <t xml:space="preserve"> к утверждённому плану</t>
  </si>
  <si>
    <t xml:space="preserve">к уточнённому  плану </t>
  </si>
  <si>
    <t>000 1 17 00000 00 0000 000</t>
  </si>
  <si>
    <t>ПРОЧИЕ НЕНАЛОГОВЫЕ ДОХОДЫ</t>
  </si>
  <si>
    <t>000 1 17 01050 05 0000 180</t>
  </si>
  <si>
    <t>Невыясненные поступления, зачисляемые в бюджеты муниципальных районов</t>
  </si>
  <si>
    <t>000 2 02 00000 00 0000 000</t>
  </si>
  <si>
    <t>Безвозмездные поступления от других бюджетов бюджетной системы Российской федерации</t>
  </si>
  <si>
    <t>Дотации от других бюджетов бюджетной системы Российской федерации</t>
  </si>
  <si>
    <t>Дотации бюджетам муниципальных районов на выранивание уровня бюджетной обеспеченности</t>
  </si>
  <si>
    <t>Дотации бюджетам муниципальных районов на поддержку мер по обеспечению сбалансированности бюджетов</t>
  </si>
  <si>
    <t>Прочие субсидии</t>
  </si>
  <si>
    <t>Субвенции от других бюджетов бюджетной системы Российской Федерации</t>
  </si>
  <si>
    <t>Итого доходов</t>
  </si>
  <si>
    <t>процент исполнения</t>
  </si>
  <si>
    <t>000 1 01 02010 01 0000 110</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</si>
  <si>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12"/>
        <rFont val="Times New Roman"/>
        <family val="1"/>
        <charset val="204"/>
      </rPr>
      <t>1</t>
    </r>
    <r>
      <rPr>
        <sz val="12"/>
        <rFont val="Times New Roman"/>
        <family val="1"/>
        <charset val="204"/>
      </rPr>
      <t xml:space="preserve"> и 228 Налогового кодекса Российской Федерации</t>
    </r>
  </si>
  <si>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</si>
  <si>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</si>
  <si>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</si>
  <si>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</si>
  <si>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000 1 05 04000 02 0000 110</t>
  </si>
  <si>
    <t>Налог,взимаемый в связи с применением патентной системы налогооблажения, зачисляемый в бюджет муниципальных районов</t>
  </si>
  <si>
    <t>Доходы от возврата бюджетами бюджетной системыостатков субсидий, субвенций и иных межбюджетных трансфертов, имеющих целевое назначение, прошлых лет</t>
  </si>
  <si>
    <t>000 1 13 02065 05 0000 130</t>
  </si>
  <si>
    <t>Доходы, поступающие в порядке возмещения расходов, понесенных в связи с эксплуатацией имущества муниципальных районов</t>
  </si>
  <si>
    <t xml:space="preserve">  НАЛОГИ НА ТОВАРЫ (РАБОТЫ, УСЛУГИ), РЕАЛИЗУЕМЫЕ НА ТЕРРИТОРИИ РОССИЙСКОЙ ФЕДЕРАЦИИ</t>
  </si>
  <si>
    <t xml:space="preserve">  Акцизы по подакцизным товарам (продукции), производимым на территории Российской Федерации</t>
  </si>
  <si>
    <t>000 1 03 00000 00 0000 000</t>
  </si>
  <si>
    <t>000 1 03 02000 01 0000 110</t>
  </si>
  <si>
    <t>Отчет    об исполнении  доходов бюджета муниципального района "Сретенский район"</t>
  </si>
  <si>
    <t>тыс. руб.</t>
  </si>
  <si>
    <t>Приложение № 1</t>
  </si>
  <si>
    <t xml:space="preserve">Годовые назначения </t>
  </si>
  <si>
    <t xml:space="preserve">Кассовое исполнение </t>
  </si>
  <si>
    <t>Субвенции бюджетам муниципальных районов на выполнение передаваемых полномочий субъектов Российской Федерации  в т.ч.:</t>
  </si>
  <si>
    <t>Иные межбюджетные трансферты</t>
  </si>
  <si>
    <t>000 1 11 05013 13 0000 120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</si>
  <si>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t>
  </si>
  <si>
    <t xml:space="preserve"> 000 2 02 29999 05 0000 151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</si>
  <si>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</si>
  <si>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000 1 14 06013 13 0000 430</t>
  </si>
  <si>
    <t>000 1 14 06013 05 0000 430</t>
  </si>
  <si>
    <t xml:space="preserve">Доходы от продажи земельных участков, государственная собственность на которые не разграничена и которые расположены в границахсельских поселений и межселенных территорий муниципальных районов </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</si>
  <si>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</si>
  <si>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</si>
  <si>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</si>
  <si>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000 2 02 15000 00 0000 150</t>
  </si>
  <si>
    <t xml:space="preserve"> 000 2 02 20000 00 0000 150</t>
  </si>
  <si>
    <t>000 2 02 40014 05 0000 150</t>
  </si>
  <si>
    <t>000 2 02 35120 05 0000 150</t>
  </si>
  <si>
    <t xml:space="preserve"> 000 2 02 30024 05 0000 150</t>
  </si>
  <si>
    <t xml:space="preserve"> 000 2 02 30000 00 0000 150</t>
  </si>
  <si>
    <t xml:space="preserve"> 000 2 02 29999 05 0000 150</t>
  </si>
  <si>
    <t>000 218 00000 00 0000 150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</si>
  <si>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</si>
  <si>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000 2 19 00000 00 0000 150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</si>
  <si>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</si>
  <si>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000 219 60010 05 0000 150</t>
  </si>
  <si>
    <t>000 2 02 29999 00 0000 150</t>
  </si>
  <si>
    <t>000 2 02 25519 05 0000 150</t>
  </si>
  <si>
    <t>Субсидии бюджетам муниципальных районов на поддержку отрасли культуры</t>
  </si>
  <si>
    <t>000 2 02 25519 00 0000 150</t>
  </si>
  <si>
    <t>000 1 16 01000 10 0000 140</t>
  </si>
  <si>
    <t>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</si>
  <si>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000 202 45303 00 0000 150</t>
  </si>
  <si>
    <t>000 202 45303 05 0000 150</t>
  </si>
  <si>
    <t>000 202 49999 00 0000 150</t>
  </si>
  <si>
    <t>Прочие межбюджетные трансферты бюджетам</t>
  </si>
  <si>
    <t xml:space="preserve"> 000 2 02 15001 05 0000 150</t>
  </si>
  <si>
    <t>000 1 05 01000 02 000 110</t>
  </si>
  <si>
    <t>Налог взымаемый в связи с упрощенной системой налогообложения</t>
  </si>
  <si>
    <t>000 1 16 11050 01 0000 140</t>
  </si>
  <si>
    <t>000 1 16 10100 05 0000 140</t>
  </si>
  <si>
    <t>000 1 16 01193 01 0000 140</t>
  </si>
  <si>
    <t>000 1 16 01073 01 0000 140</t>
  </si>
  <si>
    <t>000 1 16 01063 01 0000 140</t>
  </si>
  <si>
    <t xml:space="preserve"> 000 2 02 15002 05 0000 150</t>
  </si>
  <si>
    <t>Субсидии бюджетам бюджетной системы Российской Федерации (межбюджетные субсидии)</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</si>
  <si>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</si>
  <si>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000 2 02 25497 00 0000 150</t>
  </si>
  <si>
    <t xml:space="preserve">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обеспечения дополнительного образования детей в муниципальных общеобразовательных организациях  (дошкольное образование)
</t>
  </si>
  <si>
    <t xml:space="preserve">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обеспечения дополнительного образования детей в муниципальных общеобразовательных организациях  (общее образование)
</t>
  </si>
  <si>
    <t xml:space="preserve"> 000 2 02 30027 00 0000 150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</si>
  <si>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</si>
  <si>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Налог на доходы ФЛ в части суммы налога превышающей 650000</t>
  </si>
  <si>
    <t>Безвозмездные поступления</t>
  </si>
  <si>
    <t>000 2 00 00000 00 0000 000</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</si>
  <si>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</si>
  <si>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</si>
  <si>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</si>
  <si>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</si>
  <si>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</si>
  <si>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</si>
  <si>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000 1 16 07010 05 0000 140</t>
  </si>
  <si>
    <t>штрафы неустойки, пени уплаченые в случае просрочки исполннения поставциком (подрядчиком исполнителем)</t>
  </si>
  <si>
    <t>000 2 02 19999 05 0000 150</t>
  </si>
  <si>
    <t>000 2 02 16549 05 0000 150</t>
  </si>
  <si>
    <t>Иные выплаты за достижение показателей деятельности органов исполнительной власти субъектов Российской Федерации за счет средств дотации (грантов) бюджетам субъектов Российской Федерации, для бюджетов муниципальных образований</t>
  </si>
  <si>
    <t>Субвенции бюджетам муниципальных районов  на 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 (на администрирование государственного полномочия)</t>
  </si>
  <si>
    <t xml:space="preserve">Субвенции бюджетам муниципальных районов на осуществление государственного полномочия по организации и осуществлению деятельности по опеке и попечительству над несовершеннолетними (на назначение и выплату ежемесячных денежных средств на содержание детей-сирот и детей, оставшихся без попечения родителей, в приемных семьях) (на администрирование государственного полномочия)
</t>
  </si>
  <si>
    <t>000 1 16 01080 01 0000 140</t>
  </si>
  <si>
    <t>Административные штрафы, установленные главой 8 Кодекса Российской Федерации об административных правонарушениях,</t>
  </si>
  <si>
    <t>Административные штрафы, установленные главой 17 Кодекса Российской Федерации об административных правонарушениях</t>
  </si>
  <si>
    <t>000 1 16 011730 01 0000 140</t>
  </si>
  <si>
    <t>000 1 16 01153 01 0000 140</t>
  </si>
  <si>
    <t>Административные штрафы, установленные главой 15 Кодекса Российской Федерации об административных правонарушениях,</t>
  </si>
  <si>
    <t>Административные штрафы, установленные главой 14 Кодекса Российской Федерации об административных правонарушениях,</t>
  </si>
  <si>
    <t>000 1 16 0143 01 0000 140</t>
  </si>
  <si>
    <t>Административные штрафы, установленные главой 11 Кодекса Российской Федерации об административных правонарушениях,</t>
  </si>
  <si>
    <t>000 1 16 0110301 0000 140</t>
  </si>
  <si>
    <t>Административные штрафы, установленные главой 10 Кодекса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</si>
  <si>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t>
  </si>
  <si>
    <t>Административные штрафы, установленные главой 13 Кодекса Российской Федерации об административных правонарушениях,</t>
  </si>
  <si>
    <t>000 114  02053 05 0000  410</t>
  </si>
  <si>
    <t>Административные штрафы, установленные главой 20 Кодекса Российской Федерации об административных правонарушениях</t>
  </si>
  <si>
    <t>000 1 16  011301 0000 140</t>
  </si>
  <si>
    <t>000 1 16 01330 00 0000 140</t>
  </si>
  <si>
    <t>000 2 02 25179 00 0000 150</t>
  </si>
  <si>
    <t>000 2 02 25179 05 0000 150</t>
  </si>
  <si>
    <t>000 2 02 25304 05 0000 150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</si>
  <si>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</si>
  <si>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</si>
  <si>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муниципальных районов на реализацию мероприятий по предоставлению молодым семьям социальных выплат на приобретение жилья или строительство индивидуального жилого дома</t>
  </si>
  <si>
    <t>Субсидии бюджетам на реализацию мероприятий по предоставлению молодым семьям социальных выплат на приобретение жилья или строительство индивидуального жилого дома</t>
  </si>
  <si>
    <t>Субсидии  бюджетам муниципальных районов,  на финансирование расходов, связанных с предоставлением педагогическим работникам муниципальных образовательных организаций права на увеличение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</si>
  <si>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 xml:space="preserve">Субвенции бюджетам муниципальных районов  на предоставление компенсации затрат родителей (законных представителей) детей-инвалидов на обучение  по основным общеобразовательным программам на дому </t>
  </si>
  <si>
    <t>Субвенции бюджетам муниципальных районов на осуществление государственного полномочия по созданию административных комиссий, рассматривающих дела об административных правонарушениях, предусмотренных законами Забайкальского края</t>
  </si>
  <si>
    <t xml:space="preserve">Субвенции бюджетам муниципальных районов на предоставлению дотаций бюджетам поселений на выравнивание бюджетной обеспеченности)
</t>
  </si>
  <si>
    <t>Субвенции бюджетам муниципальных районов, муниципальных и городских округов на осуществление государственных полномочий по организации проведения на территории Забайкальского  края мероприятий по содержанию безнадзорных животных, за исключением вопросов, решение которых отнесено к ведению Российской Федерации (Администрирование государственного полномочия по организации проведения мероприятий по содержанию безнадзорных животных)</t>
  </si>
  <si>
    <t>Субвенции бюджетам муниципальных районов, муниципальных и городских округов на осуществление государственных полномочий по организации проведения на территории Забайкальского  края мероприятий по содержанию безнадзорных животных, за исключением вопросов, решение которых отнесено к ведению Российской Федерации (Организация проведения мероприятий по содержанию безнадзорных животных</t>
  </si>
  <si>
    <t xml:space="preserve">Субвенции бюджетам муниципальных районов  на осуществление государственного полномочия по материально-техническому и финансовому обеспечению оказания юридической помощи адвокатами в труднодоступных 
и малонаселенных местностях Забайкальского края
</t>
  </si>
  <si>
    <t xml:space="preserve">Субвенции бюджетам муниципальных районов, муниципальных и городских округов на обеспечение льготным питанием детей из малоимущих семей, обучающихся в муниципальных общеобразовательных организациях Забайкальского края
</t>
  </si>
  <si>
    <t xml:space="preserve">Субвенции бюджетам муниципальных районов  на 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 </t>
  </si>
  <si>
    <t>Субвенции на реализацию мероприятий по организации отдыха и оздоровления детей в каникулярное время</t>
  </si>
  <si>
    <t xml:space="preserve">Субвенции бюджетам муниципальных районов  на осуществление государственного полномочия по организации и осуществлению деятельности по опеке и попечительству над несовершеннолетними (на назначение и выплату ежемесячных денежных  средств на содержание детей-сирот и детей, оставшихся без попечения родителей, в семьях опекунов (попечителей) (на осуществление выплат)
</t>
  </si>
  <si>
    <t xml:space="preserve">Субвенции бюджетам муниципальных районов, муниципальных и городских округов на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
</t>
  </si>
  <si>
    <t>Межбюджетные трансферты, передаваемые бюджетам на осуществление части полномочий по решению вопросов местного значения в соответствии с заключенными соглашениями</t>
  </si>
  <si>
    <t>000 2 02 40014 00 0000 150</t>
  </si>
  <si>
    <t>000 2 02 30027 05 0000 150</t>
  </si>
  <si>
    <t xml:space="preserve"> 000 2 02 49999 05 0000 150</t>
  </si>
  <si>
    <t>000 1 16 0120 01 0000 140</t>
  </si>
  <si>
    <t>Административные штрафы, в области производства и оборота этилового спирта</t>
  </si>
  <si>
    <t>000 207 00000 00 00000 150</t>
  </si>
  <si>
    <t>000 1 16 011740 01 0000 140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</si>
  <si>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</si>
  <si>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000 2 02 25098 05 0000 150</t>
  </si>
  <si>
    <t>000 2 02 25098 00 0000 150</t>
  </si>
  <si>
    <t>000 2 02 25454 00 0000 150</t>
  </si>
  <si>
    <t>000 2 02 25555 00 0000 150</t>
  </si>
  <si>
    <t>000 2 02 25555 05 0000 150</t>
  </si>
  <si>
    <t>000 2 02 25513 00 0000 150</t>
  </si>
  <si>
    <t>000 2 02 25513 05 0000 150</t>
  </si>
  <si>
    <t>000 218 05010 05 0000 150</t>
  </si>
  <si>
    <t>000 219 45303 05 0000 150</t>
  </si>
  <si>
    <t>000 1 16 01071 01 0000 140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</si>
  <si>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</si>
  <si>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</si>
  <si>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</si>
  <si>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на создание модельных муниципальных библиотек</t>
  </si>
  <si>
    <t>Субсидии бюджетам муниципальных районов на создание модельных муниципальных библиотек</t>
  </si>
  <si>
    <t>000 2 02 25454 05 0000 150</t>
  </si>
  <si>
    <t>000 2 02 25304 00  0000 150</t>
  </si>
  <si>
    <t>000 2 02 25497 05 0000 150</t>
  </si>
  <si>
    <t>Субсидии бюджетам на развитие сети учреждений культурно-досугового типа</t>
  </si>
  <si>
    <t>Субсидии бюджетам муниципальных районов на развитие сети учреждений культурно-досугового типа</t>
  </si>
  <si>
    <t>Субсидии бюджетам на реализацию программ формирования современной городской среды</t>
  </si>
  <si>
    <t>Субсидии бюджетам муниципальных районов на реализацию программ формирования современной городской среды</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</si>
  <si>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</si>
  <si>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Субвенции бюджетам муниципальных районов на предоставление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
</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</si>
  <si>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</si>
  <si>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000 2 02 25505 00 0000 151</t>
  </si>
  <si>
    <t>000 2 02 25505 05 0000 151</t>
  </si>
  <si>
    <t>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</si>
  <si>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</si>
  <si>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Единая субвенция местным бюджетам для осуществления отдельных государственных полномочий в сфере государственного управления
</t>
  </si>
  <si>
    <t xml:space="preserve">Единая субвенция местным бюджетам для осуществления отдельных государственных полномочий в сфере образования
</t>
  </si>
  <si>
    <t>000 2 02 40000 00 0000 150</t>
  </si>
  <si>
    <t>000 202 45050 00 0000 150</t>
  </si>
  <si>
    <t>000 202 45050 05 0000 150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</si>
  <si>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</si>
  <si>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</si>
  <si>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</si>
  <si>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</si>
  <si>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Субвенция бюджетам муниципальных районов для осуществления отдельных государственных полномочий в сфере труда</t>
  </si>
  <si>
    <t>Прочие дотации на обеспечение расходных обязательств бюджетов муниципальных районов (муниципальных округов, городских округов) Забайкальского края</t>
  </si>
  <si>
    <t>Прочие безвозмездные поступления в бюджеты муниципальных районов</t>
  </si>
  <si>
    <t>Прочие безвозмездные поступления</t>
  </si>
  <si>
    <t>000 2 07 05030 05 0000 150</t>
  </si>
  <si>
    <t>000 2 02 25467 05 0000 150</t>
  </si>
  <si>
    <t>000 2 02 25467 00 0000 150</t>
  </si>
  <si>
    <t>Субсидии бюджетам обеспечение развития и укрепления материально-технической базы домов культуры в населенных пунктах с числом жителей до 50 тысяч человекгородской среды</t>
  </si>
  <si>
    <t>Субвенции бюджетам муниципальных районов на Реализация государственного полномочия по организации и осуществлению деятельности по опеке и попечительству над несовершеннолетними</t>
  </si>
  <si>
    <t>000 1 16 01053 01 0351 140</t>
  </si>
  <si>
    <t>000 1 16  01203 01 9000 140</t>
  </si>
  <si>
    <t>000 1 01 02210 011 0000 110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</si>
  <si>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</si>
  <si>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</si>
  <si>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000 1 01 02230 010 0000 110</t>
  </si>
  <si>
    <t>000 1 01 02150 01 1000 110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</si>
  <si>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</si>
  <si>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к  Распоряжению Администрации муниципального района  "Сретенский  район" </t>
  </si>
  <si>
    <t>за 1 квартал 2026 год</t>
  </si>
  <si>
    <t>на 01.04.2026</t>
  </si>
  <si>
    <t>Субсидии бюджетам городских и сельских послений, муниципальных районов, муниципальных и городских округов на подготовку проектов межевания земельных участков и на проведение кадастровых работ</t>
  </si>
  <si>
    <t>Субсидии бюджетам муниципальных районов, муниципальных и городских округов в целях софинансирования расхоных обязательств муниципальных образований, возникающих при реализации мероприятий по улучшению жилищных условий граждан Российской Федерации, проживающих на сельских территориях.</t>
  </si>
  <si>
    <t xml:space="preserve">Иные межбюджетные трансферты бюджетам муниципальных районов, муниципальных и городских округов на обеспечение бесплатным питанием детей из многодетных семей, обучающихся в 5–11 классах в муниципальных общеобразовательных организациях Забайкальского края
</t>
  </si>
  <si>
    <t>Иные межбюджетные трансферты бюджетам муниципальных районов, муниципальных и городских округов на обеспечение бесплатным питанием инвалидов (детей-инвалидов), не имеющих статуса "обучающийся с ограниченными возможностями здоровья", обучающихся в муниципальных общеобразовательных организациях Забайкальского края</t>
  </si>
  <si>
    <t xml:space="preserve">Иные межбюджетные трансферты бюджетам муниципальных районов на обеспечение льготным питанием в учебное время обучающихся в 5–11 классах в муниципальных общеобразовательных организациях Забайкальского края детей военнослужащих и сотрудников федеральных органов исполнительной власти, федеральных 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добровольно поступивших в добровольческие формирования, созданные в соответствии с федеральным законом, принимающих (принимавших)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сотрудников уголовно-исполнительной системы Российской Федерации, выполняющих (выполнявших) возложенные на них задачи на указанных территориях в период проведения специальной военной операции, граждан Российской Федерации, призванных на военную службу по мобилизации, лиц, заключивших контракт (имевшим иные правоотношения) с организациями, содействующими выполнению задач, возложенных на Вооруженные Силы Российской Федерации, в ходе специальной военной операции на территориях Украины, Донецкой Народной Республики и Луганской Народной Республики с 24 февраля 2022 года, а также на территориях Запорожской области и Херсонской области с 30 сентября 2022 года, имеющих статус ветерана боевых действий, в период проведения специальной военной операции на указанных территориях, а также детей военнослужащих, погибших (умерших) при исполнении обязанностей военной службы (службы), 
</t>
  </si>
  <si>
    <t xml:space="preserve">Иные межбюджетные трансферты бюджетам муниципальных районов на финансовое обеспечение выплаты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соответствии 
с Законом Забайкальского края от 16 июля 2020 года № 1843-ЗЗК "О выплате ежемесячного денежного вознаграждения за классное руководство педагогическим работникам государственных и муниципальных образовательных организаций Забайкальского края,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</si>
  <si>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000 2 02 49999 05 0000 150</t>
  </si>
  <si>
    <t>Иные межбюджетные трансферты бюджетам муниципальных районов, муниципальных и городских округов Забайкальского края, предоставляемые в целях поощрения муниципальных образований Забайкальского края за повышение эффективности расходов бюджетов муниципальных районов, муниципальных и городских округов Забайкальского края и наращивание налогооблагаемой базы</t>
  </si>
  <si>
    <t xml:space="preserve">Иные межбюджетные трансферты бюджетам муниципальных районов на присмотр и уход за осваивающими образовательные программы дошкольного образования в муниципальных организациях Забайкальского края, осуществляющих образовательную деятельность по образовательным программам дошкольного образования детьми военнослужащих и сотрудников федеральных органов исполнительной власти, федеральных государственных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добровольно поступивших в добровольческие формирования, созданные в соответствии с федеральным законом, принимающих (принимавших)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сотрудников уголовно-исполнительной системы Российской Федерации, выполняющих (выполнявших) возложенные на них задачи на указанных территориях в период проведения специальной военной операции, граждан Российской Федерации, призванных на военную службу по мобилизации, лиц, заключивших контракт (имевшим иные правоотношения) с организациями, содействующими выполнению задач, возложенных на Вооруженные Силы Российской Федерации, в ходе специальной военной операции на территориях Украины, Донецкой Народной Республики и Луганской Народной Республики с 24 февраля 2022 года, а также на территориях Запорожской области и Херсонской области с 30 сентября 2022 года, имеющих статус ветерана боевых действий, в период проведения специальной военной операции на указанных территориях, а также детьми военнослужащих, погибших (умерших) при исполнении обязанностей военной службы (службы)
</t>
  </si>
  <si>
    <t>Иные межбюджетные трансферты на создание, обустройство и содержание мест (площадок) накопления твердых коммунальных отходов, в том числе закупка контейнеров для накопления твердых коммунальных отходов (в том числе для раздельного накопления)</t>
  </si>
  <si>
    <t>Иные межбюджетные трансферты на разработку проектно-сметной документации по ликвидации накопленного вреда окружающей среде (для муниципальных образований Забайкальского края)</t>
  </si>
  <si>
    <t>Иные межбюджетные трансферты на разработка проектно-сметной документации в целях реализации мероприятий, направленных на ликвидацию мест несанкционированного размещения отходов производства и потребления</t>
  </si>
  <si>
    <t xml:space="preserve">Иные межбюджетные трансферты на содержание автомобильных дорог общего пользования местного значения и искусственных сооружений на них </t>
  </si>
  <si>
    <t>НАЛОГИ НА ИМУЩЕСТВО</t>
  </si>
  <si>
    <t>Земельный налог</t>
  </si>
  <si>
    <t>000 1 06 00000 00 0000 110</t>
  </si>
  <si>
    <t>000 1 06 06000 00 0000 110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</si>
  <si>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</si>
  <si>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</si>
  <si>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000 1 01 02160 001 0000 110</t>
  </si>
  <si>
    <t>000 1 01 02200 001 0000 110</t>
  </si>
  <si>
    <t>000 1 01 02080 001 0000 110</t>
  </si>
  <si>
    <t>от "   29" 04                2026   г № -р 190/1-Р</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</si>
</sst>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_р_._-;\-* #,##0_р_._-;_-* &quot;-&quot;_р_._-;_-@_-"/>
    <numFmt numFmtId="165" formatCode="_-* #,##0.00_р_._-;\-* #,##0.00_р_._-;_-* &quot;-&quot;??_р_._-;_-@_-"/>
    <numFmt numFmtId="166" formatCode="0.0"/>
    <numFmt numFmtId="167" formatCode="#,##0.0"/>
    <numFmt numFmtId="168" formatCode="dd\.mm\.yyyy"/>
    <numFmt numFmtId="169" formatCode="#,##0.00_ ;\-#,##0.00"/>
  </numFmts>
  <fonts count="45" x14ac:knownFonts="1">
    <font>
      <sz val="10"/>
      <name val="Arial Cyr"/>
      <charset val="204"/>
    </font>
    <font>
      <sz val="11"/>
      <color theme="1"/>
      <name val="Calibri"/>
      <family val="2"/>
      <charset val="204"/>
      <scheme val="minor"/>
    </font>
    <font>
      <sz val="10"/>
      <name val="Arial Cyr"/>
      <charset val="204"/>
    </font>
    <font>
      <sz val="8"/>
      <name val="Arial Cyr"/>
      <charset val="204"/>
    </font>
    <font>
      <b/>
      <sz val="10"/>
      <name val="Arial Cyr"/>
      <charset val="204"/>
    </font>
    <font>
      <sz val="11"/>
      <name val="Times New Roman"/>
      <family val="1"/>
      <charset val="204"/>
    </font>
    <font>
      <b/>
      <sz val="12"/>
      <name val="Times New Roman"/>
      <family val="1"/>
      <charset val="204"/>
    </font>
    <font>
      <b/>
      <sz val="11"/>
      <name val="Times New Roman"/>
      <family val="1"/>
      <charset val="204"/>
    </font>
    <font>
      <b/>
      <sz val="14"/>
      <name val="Times New Roman"/>
      <family val="1"/>
      <charset val="204"/>
    </font>
    <font>
      <sz val="12"/>
      <name val="Times New Roman"/>
      <family val="1"/>
      <charset val="204"/>
    </font>
    <font>
      <b/>
      <sz val="12"/>
      <name val="Times New Roman"/>
      <family val="1"/>
    </font>
    <font>
      <sz val="12"/>
      <name val="Times New Roman"/>
      <family val="1"/>
    </font>
    <font>
      <b/>
      <sz val="12"/>
      <color indexed="8"/>
      <name val="Times New Roman"/>
      <family val="1"/>
      <charset val="204"/>
    </font>
    <font>
      <sz val="12"/>
      <color indexed="8"/>
      <name val="Times New Roman"/>
      <family val="1"/>
      <charset val="204"/>
    </font>
    <font>
      <i/>
      <sz val="10"/>
      <name val="Arial Cyr"/>
      <charset val="204"/>
    </font>
    <font>
      <vertAlign val="superscript"/>
      <sz val="12"/>
      <name val="Times New Roman"/>
      <family val="1"/>
      <charset val="204"/>
    </font>
    <font>
      <sz val="8"/>
      <color theme="1"/>
      <name val="Calibri"/>
      <family val="2"/>
      <charset val="204"/>
      <scheme val="minor"/>
    </font>
    <font>
      <b/>
      <sz val="12"/>
      <color rgb="FF000000"/>
      <name val="Times New Roman"/>
      <family val="1"/>
      <charset val="204"/>
    </font>
    <font>
      <b/>
      <sz val="10"/>
      <color rgb="FF000000"/>
      <name val="Times New Roman"/>
      <family val="1"/>
      <charset val="204"/>
    </font>
    <font>
      <sz val="12"/>
      <color rgb="FF000000"/>
      <name val="Times New Roman"/>
      <family val="1"/>
      <charset val="204"/>
    </font>
    <font>
      <b/>
      <i/>
      <sz val="12"/>
      <name val="Times New Roman"/>
      <family val="1"/>
      <charset val="204"/>
    </font>
    <font>
      <b/>
      <i/>
      <sz val="12"/>
      <color indexed="8"/>
      <name val="Times New Roman"/>
      <family val="1"/>
      <charset val="204"/>
    </font>
    <font>
      <b/>
      <sz val="10"/>
      <color rgb="FF000000"/>
      <name val="Arial"/>
      <family val="2"/>
      <charset val="204"/>
    </font>
    <font>
      <b/>
      <sz val="10"/>
      <color rgb="FF000000"/>
      <name val="Arial CYR"/>
    </font>
    <font>
      <sz val="12"/>
      <color theme="1"/>
      <name val="Times New Roman"/>
      <family val="1"/>
      <charset val="204"/>
    </font>
    <font>
      <b/>
      <sz val="12"/>
      <color theme="1"/>
      <name val="Times New Roman"/>
      <family val="1"/>
      <charset val="204"/>
    </font>
    <font>
      <sz val="11"/>
      <name val="Calibri"/>
      <family val="2"/>
      <scheme val="minor"/>
    </font>
    <font>
      <sz val="10"/>
      <color rgb="FF000000"/>
      <name val="Arial Cyr"/>
    </font>
    <font>
      <b/>
      <sz val="11"/>
      <color rgb="FF000000"/>
      <name val="Arial Cyr"/>
    </font>
    <font>
      <sz val="8"/>
      <color rgb="FF000000"/>
      <name val="Arial Cyr"/>
    </font>
    <font>
      <sz val="11"/>
      <color rgb="FF000000"/>
      <name val="Calibri"/>
      <family val="2"/>
      <charset val="204"/>
      <scheme val="minor"/>
    </font>
    <font>
      <sz val="9"/>
      <color rgb="FF000000"/>
      <name val="Arial Cyr"/>
    </font>
    <font>
      <sz val="8"/>
      <color rgb="FF000000"/>
      <name val="Arial"/>
      <family val="2"/>
      <charset val="204"/>
    </font>
    <font>
      <sz val="6"/>
      <color rgb="FF000000"/>
      <name val="Arial Cyr"/>
    </font>
    <font>
      <sz val="10"/>
      <color rgb="FF000000"/>
      <name val="Arial"/>
      <family val="2"/>
      <charset val="204"/>
    </font>
    <font>
      <sz val="16"/>
      <name val="Times New Roman"/>
      <family val="1"/>
      <charset val="204"/>
    </font>
    <font>
      <b/>
      <sz val="16"/>
      <color rgb="FF000000"/>
      <name val="Times New Roman"/>
      <family val="1"/>
      <charset val="204"/>
    </font>
    <font>
      <sz val="16"/>
      <color rgb="FF000000"/>
      <name val="Times New Roman"/>
      <family val="1"/>
      <charset val="204"/>
    </font>
    <font>
      <b/>
      <sz val="16"/>
      <name val="Times New Roman"/>
      <family val="1"/>
      <charset val="204"/>
    </font>
    <font>
      <b/>
      <sz val="16"/>
      <color indexed="8"/>
      <name val="Times New Roman"/>
      <family val="1"/>
      <charset val="204"/>
    </font>
    <font>
      <sz val="16"/>
      <color indexed="8"/>
      <name val="Times New Roman"/>
      <family val="1"/>
      <charset val="204"/>
    </font>
    <font>
      <sz val="16"/>
      <color theme="1"/>
      <name val="Times New Roman"/>
      <family val="1"/>
      <charset val="204"/>
    </font>
    <font>
      <b/>
      <i/>
      <sz val="16"/>
      <name val="Times New Roman"/>
      <family val="1"/>
      <charset val="204"/>
    </font>
    <font>
      <sz val="12"/>
      <color theme="1"/>
      <name val="Times New Roman"/>
      <family val="1"/>
    </font>
    <font>
      <i/>
      <sz val="12"/>
      <name val="Times New Roman"/>
      <family val="1"/>
      <charset val="20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0C0C0"/>
      </patternFill>
    </fill>
    <fill>
      <patternFill patternType="solid">
        <fgColor theme="0" tint="-4.9989318521683403E-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39">
    <xf numFmtId="0" fontId="0" fillId="0" borderId="0"/>
    <xf numFmtId="0" fontId="16" fillId="0" borderId="0"/>
    <xf numFmtId="0" fontId="16" fillId="0" borderId="0"/>
    <xf numFmtId="0" fontId="16" fillId="0" borderId="0"/>
    <xf numFmtId="0" fontId="3" fillId="0" borderId="0"/>
    <xf numFmtId="0" fontId="3" fillId="0" borderId="0"/>
    <xf numFmtId="164" fontId="2" fillId="0" borderId="0" applyFont="0" applyFill="0" applyBorder="0" applyAlignment="0" applyProtection="0"/>
    <xf numFmtId="165" fontId="2" fillId="0" borderId="0" applyFont="0" applyFill="0" applyBorder="0" applyAlignment="0" applyProtection="0"/>
    <xf numFmtId="49" fontId="22" fillId="0" borderId="4">
      <alignment horizontal="center" vertical="center" wrapText="1"/>
    </xf>
    <xf numFmtId="0" fontId="1" fillId="0" borderId="0"/>
    <xf numFmtId="49" fontId="18" fillId="0" borderId="4">
      <alignment horizontal="center" vertical="center" wrapText="1"/>
    </xf>
    <xf numFmtId="0" fontId="23" fillId="0" borderId="4">
      <alignment vertical="top" wrapText="1"/>
    </xf>
    <xf numFmtId="0" fontId="26" fillId="0" borderId="0"/>
    <xf numFmtId="0" fontId="27" fillId="0" borderId="0"/>
    <xf numFmtId="0" fontId="28" fillId="0" borderId="0">
      <alignment horizontal="center"/>
    </xf>
    <xf numFmtId="0" fontId="29" fillId="0" borderId="5">
      <alignment horizontal="center"/>
    </xf>
    <xf numFmtId="0" fontId="19" fillId="0" borderId="0">
      <alignment horizontal="right"/>
    </xf>
    <xf numFmtId="0" fontId="28" fillId="0" borderId="0"/>
    <xf numFmtId="0" fontId="23" fillId="0" borderId="0"/>
    <xf numFmtId="0" fontId="23" fillId="0" borderId="6"/>
    <xf numFmtId="0" fontId="29" fillId="0" borderId="7">
      <alignment horizontal="center"/>
    </xf>
    <xf numFmtId="0" fontId="19" fillId="0" borderId="8">
      <alignment horizontal="right"/>
    </xf>
    <xf numFmtId="0" fontId="29" fillId="0" borderId="0"/>
    <xf numFmtId="0" fontId="29" fillId="0" borderId="9">
      <alignment horizontal="right"/>
    </xf>
    <xf numFmtId="49" fontId="29" fillId="0" borderId="10">
      <alignment horizontal="center"/>
    </xf>
    <xf numFmtId="0" fontId="19" fillId="0" borderId="11">
      <alignment horizontal="right"/>
    </xf>
    <xf numFmtId="0" fontId="30" fillId="0" borderId="0"/>
    <xf numFmtId="168" fontId="29" fillId="0" borderId="12">
      <alignment horizontal="center"/>
    </xf>
    <xf numFmtId="0" fontId="29" fillId="0" borderId="0">
      <alignment horizontal="left"/>
    </xf>
    <xf numFmtId="49" fontId="29" fillId="0" borderId="0"/>
    <xf numFmtId="49" fontId="29" fillId="0" borderId="9">
      <alignment horizontal="right" vertical="center"/>
    </xf>
    <xf numFmtId="49" fontId="29" fillId="0" borderId="12">
      <alignment horizontal="center" vertical="center"/>
    </xf>
    <xf numFmtId="0" fontId="29" fillId="0" borderId="5">
      <alignment horizontal="left" wrapText="1"/>
    </xf>
    <xf numFmtId="49" fontId="29" fillId="0" borderId="12">
      <alignment horizontal="center"/>
    </xf>
    <xf numFmtId="0" fontId="29" fillId="0" borderId="13">
      <alignment horizontal="left" wrapText="1"/>
    </xf>
    <xf numFmtId="49" fontId="29" fillId="0" borderId="9">
      <alignment horizontal="right"/>
    </xf>
    <xf numFmtId="0" fontId="29" fillId="0" borderId="14">
      <alignment horizontal="left"/>
    </xf>
    <xf numFmtId="49" fontId="29" fillId="0" borderId="14"/>
    <xf numFmtId="49" fontId="29" fillId="0" borderId="9"/>
    <xf numFmtId="49" fontId="29" fillId="0" borderId="15">
      <alignment horizontal="center"/>
    </xf>
    <xf numFmtId="0" fontId="28" fillId="0" borderId="5">
      <alignment horizontal="center"/>
    </xf>
    <xf numFmtId="0" fontId="29" fillId="0" borderId="4">
      <alignment horizontal="center" vertical="top" wrapText="1"/>
    </xf>
    <xf numFmtId="49" fontId="29" fillId="0" borderId="4">
      <alignment horizontal="center" vertical="top" wrapText="1"/>
    </xf>
    <xf numFmtId="0" fontId="27" fillId="0" borderId="16"/>
    <xf numFmtId="0" fontId="27" fillId="0" borderId="8"/>
    <xf numFmtId="0" fontId="29" fillId="0" borderId="4">
      <alignment horizontal="center" vertical="center"/>
    </xf>
    <xf numFmtId="0" fontId="29" fillId="0" borderId="7">
      <alignment horizontal="center" vertical="center"/>
    </xf>
    <xf numFmtId="49" fontId="29" fillId="0" borderId="7">
      <alignment horizontal="center" vertical="center"/>
    </xf>
    <xf numFmtId="0" fontId="29" fillId="0" borderId="17">
      <alignment horizontal="left" wrapText="1"/>
    </xf>
    <xf numFmtId="49" fontId="29" fillId="0" borderId="18">
      <alignment horizontal="center" wrapText="1"/>
    </xf>
    <xf numFmtId="49" fontId="29" fillId="0" borderId="19">
      <alignment horizontal="center"/>
    </xf>
    <xf numFmtId="4" fontId="29" fillId="0" borderId="19">
      <alignment horizontal="right" shrinkToFit="1"/>
    </xf>
    <xf numFmtId="0" fontId="29" fillId="0" borderId="20">
      <alignment horizontal="left" wrapText="1"/>
    </xf>
    <xf numFmtId="49" fontId="29" fillId="0" borderId="21">
      <alignment horizontal="center" shrinkToFit="1"/>
    </xf>
    <xf numFmtId="49" fontId="29" fillId="0" borderId="22">
      <alignment horizontal="center"/>
    </xf>
    <xf numFmtId="4" fontId="29" fillId="0" borderId="22">
      <alignment horizontal="right" shrinkToFit="1"/>
    </xf>
    <xf numFmtId="0" fontId="29" fillId="0" borderId="3">
      <alignment horizontal="left" wrapText="1" indent="2"/>
    </xf>
    <xf numFmtId="49" fontId="29" fillId="0" borderId="23">
      <alignment horizontal="center" shrinkToFit="1"/>
    </xf>
    <xf numFmtId="49" fontId="29" fillId="0" borderId="2">
      <alignment horizontal="center"/>
    </xf>
    <xf numFmtId="4" fontId="29" fillId="0" borderId="2">
      <alignment horizontal="right" shrinkToFit="1"/>
    </xf>
    <xf numFmtId="49" fontId="29" fillId="0" borderId="0">
      <alignment horizontal="right"/>
    </xf>
    <xf numFmtId="0" fontId="28" fillId="0" borderId="8">
      <alignment horizontal="center"/>
    </xf>
    <xf numFmtId="0" fontId="29" fillId="0" borderId="7">
      <alignment horizontal="center" vertical="center" shrinkToFit="1"/>
    </xf>
    <xf numFmtId="49" fontId="29" fillId="0" borderId="7">
      <alignment horizontal="center" vertical="center" shrinkToFit="1"/>
    </xf>
    <xf numFmtId="49" fontId="27" fillId="0" borderId="8"/>
    <xf numFmtId="0" fontId="29" fillId="0" borderId="18">
      <alignment horizontal="center" shrinkToFit="1"/>
    </xf>
    <xf numFmtId="4" fontId="29" fillId="0" borderId="24">
      <alignment horizontal="right" shrinkToFit="1"/>
    </xf>
    <xf numFmtId="49" fontId="27" fillId="0" borderId="11"/>
    <xf numFmtId="0" fontId="29" fillId="0" borderId="21">
      <alignment horizontal="center" shrinkToFit="1"/>
    </xf>
    <xf numFmtId="169" fontId="29" fillId="0" borderId="22">
      <alignment horizontal="right" shrinkToFit="1"/>
    </xf>
    <xf numFmtId="169" fontId="29" fillId="0" borderId="25">
      <alignment horizontal="right" shrinkToFit="1"/>
    </xf>
    <xf numFmtId="0" fontId="29" fillId="0" borderId="26">
      <alignment horizontal="left" wrapText="1"/>
    </xf>
    <xf numFmtId="49" fontId="29" fillId="0" borderId="23">
      <alignment horizontal="center" wrapText="1"/>
    </xf>
    <xf numFmtId="49" fontId="29" fillId="0" borderId="2">
      <alignment horizontal="center" wrapText="1"/>
    </xf>
    <xf numFmtId="4" fontId="29" fillId="0" borderId="2">
      <alignment horizontal="right" wrapText="1"/>
    </xf>
    <xf numFmtId="4" fontId="29" fillId="0" borderId="3">
      <alignment horizontal="right" wrapText="1"/>
    </xf>
    <xf numFmtId="0" fontId="27" fillId="0" borderId="11">
      <alignment wrapText="1"/>
    </xf>
    <xf numFmtId="0" fontId="29" fillId="0" borderId="27">
      <alignment horizontal="left" wrapText="1"/>
    </xf>
    <xf numFmtId="49" fontId="29" fillId="0" borderId="28">
      <alignment horizontal="center" shrinkToFit="1"/>
    </xf>
    <xf numFmtId="49" fontId="29" fillId="0" borderId="29">
      <alignment horizontal="center"/>
    </xf>
    <xf numFmtId="4" fontId="29" fillId="0" borderId="29">
      <alignment horizontal="right" shrinkToFit="1"/>
    </xf>
    <xf numFmtId="49" fontId="29" fillId="0" borderId="30">
      <alignment horizontal="center"/>
    </xf>
    <xf numFmtId="0" fontId="27" fillId="0" borderId="11"/>
    <xf numFmtId="0" fontId="30" fillId="0" borderId="14"/>
    <xf numFmtId="0" fontId="30" fillId="0" borderId="31"/>
    <xf numFmtId="0" fontId="29" fillId="0" borderId="0">
      <alignment wrapText="1"/>
    </xf>
    <xf numFmtId="49" fontId="29" fillId="0" borderId="0">
      <alignment wrapText="1"/>
    </xf>
    <xf numFmtId="49" fontId="29" fillId="0" borderId="0">
      <alignment horizontal="center"/>
    </xf>
    <xf numFmtId="49" fontId="31" fillId="0" borderId="0"/>
    <xf numFmtId="0" fontId="30" fillId="0" borderId="0"/>
    <xf numFmtId="0" fontId="29" fillId="0" borderId="5">
      <alignment horizontal="left"/>
    </xf>
    <xf numFmtId="49" fontId="29" fillId="0" borderId="5">
      <alignment horizontal="left"/>
    </xf>
    <xf numFmtId="0" fontId="29" fillId="0" borderId="5">
      <alignment horizontal="center" shrinkToFit="1"/>
    </xf>
    <xf numFmtId="49" fontId="29" fillId="0" borderId="5">
      <alignment horizontal="center" vertical="center" shrinkToFit="1"/>
    </xf>
    <xf numFmtId="49" fontId="27" fillId="0" borderId="5">
      <alignment shrinkToFit="1"/>
    </xf>
    <xf numFmtId="49" fontId="29" fillId="0" borderId="5">
      <alignment horizontal="right"/>
    </xf>
    <xf numFmtId="0" fontId="29" fillId="0" borderId="18">
      <alignment horizontal="center" vertical="center" shrinkToFit="1"/>
    </xf>
    <xf numFmtId="49" fontId="29" fillId="0" borderId="19">
      <alignment horizontal="center" vertical="center"/>
    </xf>
    <xf numFmtId="0" fontId="29" fillId="0" borderId="17">
      <alignment horizontal="left" wrapText="1" indent="2"/>
    </xf>
    <xf numFmtId="0" fontId="29" fillId="0" borderId="32">
      <alignment horizontal="center" vertical="center" shrinkToFit="1"/>
    </xf>
    <xf numFmtId="49" fontId="29" fillId="0" borderId="4">
      <alignment horizontal="center" vertical="center"/>
    </xf>
    <xf numFmtId="169" fontId="29" fillId="0" borderId="4">
      <alignment horizontal="right" vertical="center" shrinkToFit="1"/>
    </xf>
    <xf numFmtId="169" fontId="29" fillId="0" borderId="27">
      <alignment horizontal="right" vertical="center" shrinkToFit="1"/>
    </xf>
    <xf numFmtId="0" fontId="29" fillId="0" borderId="33">
      <alignment horizontal="left" wrapText="1"/>
    </xf>
    <xf numFmtId="4" fontId="29" fillId="0" borderId="4">
      <alignment horizontal="right" shrinkToFit="1"/>
    </xf>
    <xf numFmtId="4" fontId="29" fillId="0" borderId="27">
      <alignment horizontal="right" shrinkToFit="1"/>
    </xf>
    <xf numFmtId="0" fontId="29" fillId="0" borderId="20">
      <alignment horizontal="left" wrapText="1" indent="2"/>
    </xf>
    <xf numFmtId="0" fontId="32" fillId="0" borderId="27">
      <alignment wrapText="1"/>
    </xf>
    <xf numFmtId="0" fontId="32" fillId="0" borderId="27"/>
    <xf numFmtId="49" fontId="29" fillId="0" borderId="27">
      <alignment horizontal="center" shrinkToFit="1"/>
    </xf>
    <xf numFmtId="49" fontId="29" fillId="0" borderId="4">
      <alignment horizontal="center" vertical="center" shrinkToFit="1"/>
    </xf>
    <xf numFmtId="0" fontId="27" fillId="0" borderId="14">
      <alignment horizontal="left"/>
    </xf>
    <xf numFmtId="0" fontId="27" fillId="0" borderId="31">
      <alignment horizontal="left"/>
    </xf>
    <xf numFmtId="0" fontId="29" fillId="0" borderId="31"/>
    <xf numFmtId="49" fontId="27" fillId="0" borderId="31"/>
    <xf numFmtId="0" fontId="27" fillId="0" borderId="0">
      <alignment horizontal="left"/>
    </xf>
    <xf numFmtId="0" fontId="27" fillId="0" borderId="0">
      <alignment horizontal="left" wrapText="1"/>
    </xf>
    <xf numFmtId="49" fontId="27" fillId="0" borderId="0"/>
    <xf numFmtId="0" fontId="29" fillId="0" borderId="0">
      <alignment horizontal="center" wrapText="1"/>
    </xf>
    <xf numFmtId="0" fontId="29" fillId="0" borderId="5">
      <alignment horizontal="center" wrapText="1"/>
    </xf>
    <xf numFmtId="0" fontId="33" fillId="0" borderId="0">
      <alignment horizontal="center"/>
    </xf>
    <xf numFmtId="0" fontId="33" fillId="0" borderId="14">
      <alignment horizontal="center"/>
    </xf>
    <xf numFmtId="0" fontId="27" fillId="0" borderId="0">
      <alignment horizontal="center"/>
    </xf>
    <xf numFmtId="0" fontId="31" fillId="0" borderId="0">
      <alignment horizontal="left"/>
    </xf>
    <xf numFmtId="49" fontId="29" fillId="0" borderId="0">
      <alignment horizontal="left"/>
    </xf>
    <xf numFmtId="49" fontId="29" fillId="0" borderId="0">
      <alignment horizontal="center" wrapText="1"/>
    </xf>
    <xf numFmtId="0" fontId="29" fillId="0" borderId="0">
      <alignment horizontal="center"/>
    </xf>
    <xf numFmtId="0" fontId="32" fillId="0" borderId="0"/>
    <xf numFmtId="0" fontId="30" fillId="0" borderId="5"/>
    <xf numFmtId="0" fontId="27" fillId="0" borderId="5"/>
    <xf numFmtId="0" fontId="27" fillId="0" borderId="4">
      <alignment horizontal="left" wrapText="1"/>
    </xf>
    <xf numFmtId="0" fontId="27" fillId="0" borderId="14"/>
    <xf numFmtId="0" fontId="26" fillId="0" borderId="0"/>
    <xf numFmtId="0" fontId="26" fillId="0" borderId="0"/>
    <xf numFmtId="0" fontId="26" fillId="0" borderId="0"/>
    <xf numFmtId="0" fontId="30" fillId="0" borderId="0"/>
    <xf numFmtId="0" fontId="30" fillId="0" borderId="0"/>
    <xf numFmtId="0" fontId="34" fillId="4" borderId="0"/>
    <xf numFmtId="0" fontId="27" fillId="0" borderId="4">
      <alignment horizontal="left"/>
    </xf>
  </cellStyleXfs>
  <cellXfs count="126">
    <xf numFmtId="0" fontId="0" fillId="0" borderId="0" xfId="0"/>
    <xf numFmtId="0" fontId="0" fillId="0" borderId="0" xfId="0" applyBorder="1"/>
    <xf numFmtId="0" fontId="0" fillId="0" borderId="0" xfId="0" applyBorder="1" applyAlignment="1">
      <alignment horizontal="center" vertical="center"/>
    </xf>
    <xf numFmtId="49" fontId="5" fillId="2" borderId="0" xfId="0" applyNumberFormat="1" applyFont="1" applyFill="1" applyAlignment="1">
      <alignment horizontal="left" vertical="top" wrapText="1"/>
    </xf>
    <xf numFmtId="0" fontId="5" fillId="2" borderId="0" xfId="0" applyFont="1" applyFill="1" applyBorder="1" applyAlignment="1"/>
    <xf numFmtId="0" fontId="0" fillId="0" borderId="0" xfId="0" applyAlignment="1">
      <alignment vertical="center"/>
    </xf>
    <xf numFmtId="0" fontId="0" fillId="3" borderId="0" xfId="0" applyFill="1" applyBorder="1" applyAlignment="1">
      <alignment horizontal="center" vertical="center"/>
    </xf>
    <xf numFmtId="0" fontId="9" fillId="0" borderId="0" xfId="0" applyFont="1" applyBorder="1" applyAlignment="1">
      <alignment horizontal="center" vertical="center"/>
    </xf>
    <xf numFmtId="0" fontId="14" fillId="3" borderId="0" xfId="0" applyFont="1" applyFill="1"/>
    <xf numFmtId="0" fontId="9" fillId="0" borderId="0" xfId="0" applyFont="1" applyBorder="1" applyAlignment="1"/>
    <xf numFmtId="0" fontId="9" fillId="0" borderId="0" xfId="0" applyFont="1" applyAlignment="1"/>
    <xf numFmtId="167" fontId="6" fillId="3" borderId="0" xfId="0" applyNumberFormat="1" applyFont="1" applyFill="1" applyBorder="1" applyAlignment="1">
      <alignment horizontal="center" vertical="center" wrapText="1"/>
    </xf>
    <xf numFmtId="166" fontId="0" fillId="0" borderId="0" xfId="0" applyNumberFormat="1" applyBorder="1"/>
    <xf numFmtId="0" fontId="4" fillId="3" borderId="0" xfId="0" applyFont="1" applyFill="1"/>
    <xf numFmtId="0" fontId="0" fillId="3" borderId="0" xfId="0" applyFont="1" applyFill="1"/>
    <xf numFmtId="0" fontId="0" fillId="0" borderId="0" xfId="0" applyFont="1" applyAlignment="1">
      <alignment vertical="center"/>
    </xf>
    <xf numFmtId="0" fontId="24" fillId="3" borderId="1" xfId="0" applyFont="1" applyFill="1" applyBorder="1" applyAlignment="1">
      <alignment horizontal="left" vertical="top" wrapText="1"/>
    </xf>
    <xf numFmtId="0" fontId="6" fillId="2" borderId="1" xfId="0" applyFont="1" applyFill="1" applyBorder="1" applyAlignment="1">
      <alignment horizontal="left" vertical="top" wrapText="1"/>
    </xf>
    <xf numFmtId="0" fontId="6" fillId="2" borderId="1" xfId="0" applyFont="1" applyFill="1" applyBorder="1" applyAlignment="1">
      <alignment vertical="top" wrapText="1"/>
    </xf>
    <xf numFmtId="0" fontId="9" fillId="2" borderId="1" xfId="0" applyFont="1" applyFill="1" applyBorder="1" applyAlignment="1">
      <alignment horizontal="left" vertical="top" wrapText="1"/>
    </xf>
    <xf numFmtId="0" fontId="9" fillId="0" borderId="1" xfId="0" applyFont="1" applyBorder="1" applyAlignment="1">
      <alignment horizontal="justify" vertical="top" wrapText="1"/>
    </xf>
    <xf numFmtId="0" fontId="9" fillId="0" borderId="1" xfId="0" applyFont="1" applyBorder="1" applyAlignment="1">
      <alignment horizontal="justify" vertical="top"/>
    </xf>
    <xf numFmtId="0" fontId="9" fillId="2" borderId="1" xfId="0" applyFont="1" applyFill="1" applyBorder="1" applyAlignment="1">
      <alignment vertical="top" wrapText="1"/>
    </xf>
    <xf numFmtId="0" fontId="9" fillId="0" borderId="1" xfId="5" applyFont="1" applyBorder="1" applyAlignment="1">
      <alignment horizontal="justify" vertical="top"/>
    </xf>
    <xf numFmtId="0" fontId="9" fillId="2" borderId="1" xfId="0" quotePrefix="1" applyFont="1" applyFill="1" applyBorder="1" applyAlignment="1">
      <alignment horizontal="left" vertical="top" wrapText="1"/>
    </xf>
    <xf numFmtId="49" fontId="12" fillId="2" borderId="1" xfId="0" applyNumberFormat="1" applyFont="1" applyFill="1" applyBorder="1" applyAlignment="1">
      <alignment horizontal="left" vertical="top" wrapText="1"/>
    </xf>
    <xf numFmtId="49" fontId="13" fillId="2" borderId="1" xfId="0" applyNumberFormat="1" applyFont="1" applyFill="1" applyBorder="1" applyAlignment="1">
      <alignment horizontal="left" vertical="top" wrapText="1"/>
    </xf>
    <xf numFmtId="0" fontId="5" fillId="0" borderId="1" xfId="0" applyFont="1" applyBorder="1" applyAlignment="1">
      <alignment vertical="top" wrapText="1"/>
    </xf>
    <xf numFmtId="0" fontId="9" fillId="0" borderId="1" xfId="4" applyFont="1" applyBorder="1" applyAlignment="1">
      <alignment horizontal="justify" vertical="top"/>
    </xf>
    <xf numFmtId="0" fontId="9" fillId="3" borderId="1" xfId="5" applyFont="1" applyFill="1" applyBorder="1" applyAlignment="1">
      <alignment horizontal="justify" vertical="top"/>
    </xf>
    <xf numFmtId="49" fontId="12" fillId="2" borderId="1" xfId="0" quotePrefix="1" applyNumberFormat="1" applyFont="1" applyFill="1" applyBorder="1" applyAlignment="1">
      <alignment horizontal="left" vertical="top" wrapText="1"/>
    </xf>
    <xf numFmtId="2" fontId="6" fillId="2" borderId="1" xfId="0" applyNumberFormat="1" applyFont="1" applyFill="1" applyBorder="1" applyAlignment="1">
      <alignment horizontal="left" vertical="top" wrapText="1"/>
    </xf>
    <xf numFmtId="0" fontId="6" fillId="3" borderId="1" xfId="0" applyFont="1" applyFill="1" applyBorder="1" applyAlignment="1">
      <alignment horizontal="left" vertical="top" wrapText="1"/>
    </xf>
    <xf numFmtId="0" fontId="0" fillId="0" borderId="1" xfId="0" applyFont="1" applyBorder="1" applyAlignment="1">
      <alignment vertical="top"/>
    </xf>
    <xf numFmtId="0" fontId="25" fillId="3" borderId="1" xfId="0" applyFont="1" applyFill="1" applyBorder="1" applyAlignment="1">
      <alignment horizontal="left" vertical="top" wrapText="1"/>
    </xf>
    <xf numFmtId="167" fontId="9" fillId="3" borderId="1" xfId="0" applyNumberFormat="1" applyFont="1" applyFill="1" applyBorder="1" applyAlignment="1">
      <alignment horizontal="center" vertical="center" wrapText="1"/>
    </xf>
    <xf numFmtId="167" fontId="6" fillId="3" borderId="1" xfId="0" applyNumberFormat="1" applyFont="1" applyFill="1" applyBorder="1" applyAlignment="1">
      <alignment horizontal="center" vertical="center"/>
    </xf>
    <xf numFmtId="166" fontId="6" fillId="3" borderId="1" xfId="0" applyNumberFormat="1" applyFont="1" applyFill="1" applyBorder="1" applyAlignment="1">
      <alignment horizontal="center" vertical="center"/>
    </xf>
    <xf numFmtId="167" fontId="9" fillId="3" borderId="1" xfId="0" applyNumberFormat="1" applyFont="1" applyFill="1" applyBorder="1" applyAlignment="1">
      <alignment horizontal="center" vertical="center"/>
    </xf>
    <xf numFmtId="166" fontId="9" fillId="3" borderId="1" xfId="0" applyNumberFormat="1" applyFont="1" applyFill="1" applyBorder="1" applyAlignment="1">
      <alignment horizontal="center" vertical="center"/>
    </xf>
    <xf numFmtId="167" fontId="6" fillId="3" borderId="1" xfId="0" applyNumberFormat="1" applyFont="1" applyFill="1" applyBorder="1" applyAlignment="1">
      <alignment horizontal="center" vertical="center" wrapText="1"/>
    </xf>
    <xf numFmtId="167" fontId="9" fillId="3" borderId="1" xfId="5" applyNumberFormat="1" applyFont="1" applyFill="1" applyBorder="1" applyAlignment="1">
      <alignment horizontal="center" vertical="center"/>
    </xf>
    <xf numFmtId="167" fontId="11" fillId="3" borderId="1" xfId="0" applyNumberFormat="1" applyFont="1" applyFill="1" applyBorder="1" applyAlignment="1">
      <alignment horizontal="center" vertical="center" wrapText="1"/>
    </xf>
    <xf numFmtId="167" fontId="10" fillId="3" borderId="1" xfId="0" applyNumberFormat="1" applyFont="1" applyFill="1" applyBorder="1" applyAlignment="1">
      <alignment horizontal="center" vertical="center" wrapText="1"/>
    </xf>
    <xf numFmtId="166" fontId="10" fillId="3" borderId="1" xfId="0" applyNumberFormat="1" applyFont="1" applyFill="1" applyBorder="1" applyAlignment="1">
      <alignment horizontal="center" vertical="center"/>
    </xf>
    <xf numFmtId="167" fontId="20" fillId="3" borderId="1" xfId="0" applyNumberFormat="1" applyFont="1" applyFill="1" applyBorder="1" applyAlignment="1">
      <alignment horizontal="center" vertical="center" wrapText="1"/>
    </xf>
    <xf numFmtId="166" fontId="20" fillId="3" borderId="1" xfId="0" applyNumberFormat="1" applyFont="1" applyFill="1" applyBorder="1" applyAlignment="1">
      <alignment horizontal="center" vertical="center"/>
    </xf>
    <xf numFmtId="167" fontId="24" fillId="3" borderId="1" xfId="0" applyNumberFormat="1" applyFont="1" applyFill="1" applyBorder="1" applyAlignment="1">
      <alignment horizontal="center" vertical="center" wrapText="1"/>
    </xf>
    <xf numFmtId="167" fontId="43" fillId="3" borderId="1" xfId="0" applyNumberFormat="1" applyFont="1" applyFill="1" applyBorder="1" applyAlignment="1">
      <alignment horizontal="center" vertical="center" wrapText="1"/>
    </xf>
    <xf numFmtId="0" fontId="35" fillId="0" borderId="1" xfId="0" applyFont="1" applyBorder="1" applyAlignment="1">
      <alignment horizontal="left" vertical="top"/>
    </xf>
    <xf numFmtId="49" fontId="35" fillId="2" borderId="1" xfId="0" applyNumberFormat="1" applyFont="1" applyFill="1" applyBorder="1" applyAlignment="1">
      <alignment horizontal="left" vertical="top" wrapText="1"/>
    </xf>
    <xf numFmtId="49" fontId="38" fillId="2" borderId="1" xfId="0" applyNumberFormat="1" applyFont="1" applyFill="1" applyBorder="1" applyAlignment="1">
      <alignment horizontal="left" vertical="top" wrapText="1"/>
    </xf>
    <xf numFmtId="49" fontId="35" fillId="0" borderId="1" xfId="5" applyNumberFormat="1" applyFont="1" applyBorder="1" applyAlignment="1">
      <alignment horizontal="left" vertical="top"/>
    </xf>
    <xf numFmtId="0" fontId="39" fillId="2" borderId="1" xfId="0" applyFont="1" applyFill="1" applyBorder="1" applyAlignment="1">
      <alignment horizontal="left" vertical="top" wrapText="1"/>
    </xf>
    <xf numFmtId="0" fontId="40" fillId="2" borderId="1" xfId="0" applyFont="1" applyFill="1" applyBorder="1" applyAlignment="1">
      <alignment horizontal="left" vertical="top" wrapText="1"/>
    </xf>
    <xf numFmtId="0" fontId="35" fillId="0" borderId="1" xfId="0" applyFont="1" applyBorder="1" applyAlignment="1">
      <alignment horizontal="left" vertical="top" wrapText="1"/>
    </xf>
    <xf numFmtId="2" fontId="38" fillId="2" borderId="1" xfId="0" applyNumberFormat="1" applyFont="1" applyFill="1" applyBorder="1" applyAlignment="1">
      <alignment horizontal="left" vertical="top" wrapText="1"/>
    </xf>
    <xf numFmtId="49" fontId="38" fillId="3" borderId="1" xfId="0" applyNumberFormat="1" applyFont="1" applyFill="1" applyBorder="1" applyAlignment="1">
      <alignment horizontal="left" vertical="top"/>
    </xf>
    <xf numFmtId="49" fontId="37" fillId="3" borderId="1" xfId="10" applyNumberFormat="1" applyFont="1" applyFill="1" applyBorder="1" applyAlignment="1" applyProtection="1">
      <alignment horizontal="left" vertical="center" wrapText="1"/>
    </xf>
    <xf numFmtId="167" fontId="0" fillId="3" borderId="0" xfId="0" applyNumberFormat="1" applyFill="1" applyBorder="1" applyAlignment="1">
      <alignment horizontal="center" vertical="center"/>
    </xf>
    <xf numFmtId="0" fontId="0" fillId="0" borderId="0" xfId="0" applyBorder="1" applyAlignment="1">
      <alignment horizontal="left"/>
    </xf>
    <xf numFmtId="167" fontId="24" fillId="3" borderId="1" xfId="0" applyNumberFormat="1" applyFont="1" applyFill="1" applyBorder="1" applyAlignment="1">
      <alignment horizontal="center" vertical="center"/>
    </xf>
    <xf numFmtId="2" fontId="9" fillId="2" borderId="1" xfId="0" applyNumberFormat="1" applyFont="1" applyFill="1" applyBorder="1" applyAlignment="1">
      <alignment horizontal="center" vertical="top" wrapText="1"/>
    </xf>
    <xf numFmtId="2" fontId="9" fillId="3" borderId="1" xfId="0" applyNumberFormat="1" applyFont="1" applyFill="1" applyBorder="1" applyAlignment="1">
      <alignment horizontal="center" vertical="top" wrapText="1"/>
    </xf>
    <xf numFmtId="0" fontId="36" fillId="0" borderId="1" xfId="0" applyFont="1" applyBorder="1" applyAlignment="1">
      <alignment horizontal="left" vertical="top"/>
    </xf>
    <xf numFmtId="0" fontId="17" fillId="0" borderId="1" xfId="0" applyFont="1" applyBorder="1" applyAlignment="1">
      <alignment vertical="top" wrapText="1"/>
    </xf>
    <xf numFmtId="0" fontId="37" fillId="0" borderId="1" xfId="0" applyFont="1" applyBorder="1" applyAlignment="1">
      <alignment horizontal="left" vertical="top"/>
    </xf>
    <xf numFmtId="0" fontId="19" fillId="0" borderId="1" xfId="0" applyFont="1" applyBorder="1" applyAlignment="1">
      <alignment vertical="top" wrapText="1"/>
    </xf>
    <xf numFmtId="0" fontId="41" fillId="3" borderId="1" xfId="0" applyFont="1" applyFill="1" applyBorder="1" applyAlignment="1">
      <alignment horizontal="left" vertical="center" wrapText="1"/>
    </xf>
    <xf numFmtId="2" fontId="19" fillId="3" borderId="1" xfId="10" applyNumberFormat="1" applyFont="1" applyFill="1" applyBorder="1" applyAlignment="1" applyProtection="1">
      <alignment horizontal="left" vertical="center" wrapText="1"/>
    </xf>
    <xf numFmtId="166" fontId="24" fillId="3" borderId="1" xfId="0" applyNumberFormat="1" applyFont="1" applyFill="1" applyBorder="1" applyAlignment="1">
      <alignment horizontal="center" vertical="center"/>
    </xf>
    <xf numFmtId="49" fontId="35" fillId="3" borderId="1" xfId="0" applyNumberFormat="1" applyFont="1" applyFill="1" applyBorder="1" applyAlignment="1">
      <alignment horizontal="left" vertical="top"/>
    </xf>
    <xf numFmtId="0" fontId="0" fillId="3" borderId="0" xfId="0" applyFill="1"/>
    <xf numFmtId="4" fontId="19" fillId="3" borderId="1" xfId="10" applyNumberFormat="1" applyFont="1" applyFill="1" applyBorder="1" applyAlignment="1" applyProtection="1">
      <alignment horizontal="left" vertical="center" wrapText="1"/>
    </xf>
    <xf numFmtId="0" fontId="9" fillId="3" borderId="1" xfId="0" applyFont="1" applyFill="1" applyBorder="1" applyAlignment="1">
      <alignment horizontal="left" vertical="top" wrapText="1"/>
    </xf>
    <xf numFmtId="4" fontId="17" fillId="3" borderId="1" xfId="10" applyNumberFormat="1" applyFont="1" applyFill="1" applyBorder="1" applyAlignment="1" applyProtection="1">
      <alignment horizontal="left" vertical="center" wrapText="1"/>
    </xf>
    <xf numFmtId="2" fontId="6" fillId="3" borderId="1" xfId="0" applyNumberFormat="1" applyFont="1" applyFill="1" applyBorder="1" applyAlignment="1">
      <alignment horizontal="left" vertical="top" wrapText="1"/>
    </xf>
    <xf numFmtId="49" fontId="42" fillId="3" borderId="1" xfId="0" applyNumberFormat="1" applyFont="1" applyFill="1" applyBorder="1" applyAlignment="1">
      <alignment horizontal="left" vertical="top"/>
    </xf>
    <xf numFmtId="0" fontId="20" fillId="3" borderId="1" xfId="0" applyFont="1" applyFill="1" applyBorder="1" applyAlignment="1">
      <alignment horizontal="left" vertical="top" wrapText="1"/>
    </xf>
    <xf numFmtId="0" fontId="19" fillId="3" borderId="1" xfId="0" applyFont="1" applyFill="1" applyBorder="1" applyAlignment="1">
      <alignment horizontal="left" vertical="top" wrapText="1"/>
    </xf>
    <xf numFmtId="0" fontId="19" fillId="3" borderId="1" xfId="0" applyFont="1" applyFill="1" applyBorder="1" applyAlignment="1">
      <alignment horizontal="left" vertical="center" wrapText="1"/>
    </xf>
    <xf numFmtId="0" fontId="24" fillId="3" borderId="1" xfId="0" applyFont="1" applyFill="1" applyBorder="1" applyAlignment="1">
      <alignment horizontal="left" vertical="center" wrapText="1"/>
    </xf>
    <xf numFmtId="0" fontId="13" fillId="3" borderId="1" xfId="0" applyFont="1" applyFill="1" applyBorder="1" applyAlignment="1">
      <alignment horizontal="left" vertical="center" wrapText="1"/>
    </xf>
    <xf numFmtId="0" fontId="24" fillId="3" borderId="1" xfId="0" applyFont="1" applyFill="1" applyBorder="1" applyAlignment="1">
      <alignment vertical="top" wrapText="1"/>
    </xf>
    <xf numFmtId="0" fontId="21" fillId="3" borderId="1" xfId="0" applyFont="1" applyFill="1" applyBorder="1" applyAlignment="1">
      <alignment horizontal="left" vertical="top" wrapText="1"/>
    </xf>
    <xf numFmtId="49" fontId="36" fillId="3" borderId="1" xfId="10" applyNumberFormat="1" applyFont="1" applyFill="1" applyBorder="1" applyAlignment="1" applyProtection="1">
      <alignment horizontal="left" vertical="center" wrapText="1"/>
    </xf>
    <xf numFmtId="2" fontId="17" fillId="3" borderId="1" xfId="10" applyNumberFormat="1" applyFont="1" applyFill="1" applyBorder="1" applyAlignment="1" applyProtection="1">
      <alignment horizontal="left" vertical="center" wrapText="1"/>
    </xf>
    <xf numFmtId="166" fontId="25" fillId="3" borderId="1" xfId="0" applyNumberFormat="1" applyFont="1" applyFill="1" applyBorder="1" applyAlignment="1">
      <alignment horizontal="center" vertical="center"/>
    </xf>
    <xf numFmtId="167" fontId="19" fillId="0" borderId="1" xfId="0" applyNumberFormat="1" applyFont="1" applyFill="1" applyBorder="1" applyAlignment="1">
      <alignment horizontal="center" vertical="center" wrapText="1"/>
    </xf>
    <xf numFmtId="167" fontId="44" fillId="0" borderId="1" xfId="0" applyNumberFormat="1" applyFont="1" applyFill="1" applyBorder="1" applyAlignment="1">
      <alignment horizontal="center" vertical="center" wrapText="1"/>
    </xf>
    <xf numFmtId="0" fontId="24" fillId="0" borderId="1" xfId="0" applyFont="1" applyFill="1" applyBorder="1" applyAlignment="1">
      <alignment horizontal="center" vertical="center"/>
    </xf>
    <xf numFmtId="2" fontId="38" fillId="0" borderId="1" xfId="0" applyNumberFormat="1" applyFont="1" applyFill="1" applyBorder="1" applyAlignment="1">
      <alignment horizontal="left" vertical="top" wrapText="1"/>
    </xf>
    <xf numFmtId="2" fontId="6" fillId="0" borderId="1" xfId="0" applyNumberFormat="1" applyFont="1" applyFill="1" applyBorder="1" applyAlignment="1">
      <alignment horizontal="left" vertical="top" wrapText="1"/>
    </xf>
    <xf numFmtId="167" fontId="6" fillId="0" borderId="1" xfId="0" applyNumberFormat="1" applyFont="1" applyFill="1" applyBorder="1" applyAlignment="1">
      <alignment horizontal="center" vertical="center" wrapText="1"/>
    </xf>
    <xf numFmtId="166" fontId="10" fillId="0" borderId="1" xfId="0" applyNumberFormat="1" applyFont="1" applyFill="1" applyBorder="1" applyAlignment="1">
      <alignment horizontal="center" vertical="center"/>
    </xf>
    <xf numFmtId="166" fontId="6" fillId="0" borderId="1" xfId="0" applyNumberFormat="1" applyFont="1" applyFill="1" applyBorder="1" applyAlignment="1">
      <alignment horizontal="center" vertical="center" wrapText="1"/>
    </xf>
    <xf numFmtId="49" fontId="35" fillId="0" borderId="1" xfId="0" applyNumberFormat="1" applyFont="1" applyFill="1" applyBorder="1" applyAlignment="1">
      <alignment horizontal="left" vertical="top"/>
    </xf>
    <xf numFmtId="2" fontId="9" fillId="0" borderId="1" xfId="0" applyNumberFormat="1" applyFont="1" applyFill="1" applyBorder="1" applyAlignment="1">
      <alignment horizontal="left" vertical="top" wrapText="1"/>
    </xf>
    <xf numFmtId="167" fontId="11" fillId="0" borderId="1" xfId="0" applyNumberFormat="1" applyFont="1" applyFill="1" applyBorder="1" applyAlignment="1">
      <alignment horizontal="center" vertical="center" wrapText="1"/>
    </xf>
    <xf numFmtId="166" fontId="9" fillId="0" borderId="1" xfId="0" applyNumberFormat="1" applyFont="1" applyFill="1" applyBorder="1" applyAlignment="1">
      <alignment horizontal="center" vertical="center"/>
    </xf>
    <xf numFmtId="4" fontId="19" fillId="0" borderId="1" xfId="10" applyNumberFormat="1" applyFont="1" applyFill="1" applyBorder="1" applyAlignment="1" applyProtection="1">
      <alignment horizontal="left" vertical="center" wrapText="1"/>
    </xf>
    <xf numFmtId="49" fontId="38" fillId="0" borderId="1" xfId="0" applyNumberFormat="1" applyFont="1" applyFill="1" applyBorder="1" applyAlignment="1">
      <alignment horizontal="left" vertical="top"/>
    </xf>
    <xf numFmtId="0" fontId="6" fillId="0" borderId="1" xfId="0" applyFont="1" applyFill="1" applyBorder="1" applyAlignment="1">
      <alignment horizontal="left" vertical="top" wrapText="1"/>
    </xf>
    <xf numFmtId="167" fontId="9" fillId="0" borderId="1" xfId="0" applyNumberFormat="1" applyFont="1" applyFill="1" applyBorder="1" applyAlignment="1">
      <alignment horizontal="center" vertical="center" wrapText="1"/>
    </xf>
    <xf numFmtId="0" fontId="21" fillId="0" borderId="1" xfId="0" applyFont="1" applyFill="1" applyBorder="1" applyAlignment="1">
      <alignment horizontal="center" vertical="center" wrapText="1"/>
    </xf>
    <xf numFmtId="166" fontId="24" fillId="0" borderId="1" xfId="0" applyNumberFormat="1" applyFont="1" applyFill="1" applyBorder="1" applyAlignment="1">
      <alignment horizontal="center" vertical="center"/>
    </xf>
    <xf numFmtId="167" fontId="24" fillId="0" borderId="1" xfId="0" applyNumberFormat="1" applyFont="1" applyFill="1" applyBorder="1" applyAlignment="1">
      <alignment horizontal="center" vertical="center"/>
    </xf>
    <xf numFmtId="167" fontId="9" fillId="5" borderId="1" xfId="0" applyNumberFormat="1" applyFont="1" applyFill="1" applyBorder="1" applyAlignment="1">
      <alignment horizontal="center" vertical="center" wrapText="1"/>
    </xf>
    <xf numFmtId="4" fontId="24" fillId="0" borderId="1" xfId="0" applyNumberFormat="1" applyFont="1" applyFill="1" applyBorder="1" applyAlignment="1">
      <alignment horizontal="center" vertical="center"/>
    </xf>
    <xf numFmtId="0" fontId="13" fillId="3" borderId="1" xfId="0" applyFont="1" applyFill="1" applyBorder="1" applyAlignment="1">
      <alignment horizontal="left" vertical="top" wrapText="1"/>
    </xf>
    <xf numFmtId="166" fontId="24" fillId="5" borderId="1" xfId="0" applyNumberFormat="1" applyFont="1" applyFill="1" applyBorder="1" applyAlignment="1">
      <alignment horizontal="center" vertical="center"/>
    </xf>
    <xf numFmtId="0" fontId="24" fillId="5" borderId="35" xfId="0" applyFont="1" applyFill="1" applyBorder="1" applyAlignment="1">
      <alignment horizontal="center" vertical="center"/>
    </xf>
    <xf numFmtId="0" fontId="24" fillId="5" borderId="1" xfId="0" applyFont="1" applyFill="1" applyBorder="1" applyAlignment="1">
      <alignment horizontal="center" vertical="center"/>
    </xf>
    <xf numFmtId="49" fontId="37" fillId="3" borderId="34" xfId="10" applyNumberFormat="1" applyFont="1" applyFill="1" applyBorder="1" applyProtection="1">
      <alignment horizontal="center" vertical="center" wrapText="1"/>
    </xf>
    <xf numFmtId="49" fontId="37" fillId="3" borderId="1" xfId="10" applyNumberFormat="1" applyFont="1" applyFill="1" applyBorder="1" applyAlignment="1" applyProtection="1">
      <alignment horizontal="center" vertical="center" wrapText="1"/>
    </xf>
    <xf numFmtId="0" fontId="9" fillId="0" borderId="0" xfId="0" applyFont="1" applyBorder="1" applyAlignment="1">
      <alignment horizontal="right" vertical="center"/>
    </xf>
    <xf numFmtId="2" fontId="9" fillId="2" borderId="1" xfId="0" applyNumberFormat="1" applyFont="1" applyFill="1" applyBorder="1" applyAlignment="1">
      <alignment horizontal="center" vertical="top" wrapText="1"/>
    </xf>
    <xf numFmtId="2" fontId="9" fillId="3" borderId="1" xfId="0" applyNumberFormat="1" applyFont="1" applyFill="1" applyBorder="1" applyAlignment="1">
      <alignment horizontal="center" vertical="top" wrapText="1"/>
    </xf>
    <xf numFmtId="0" fontId="0" fillId="0" borderId="1" xfId="0" applyBorder="1" applyAlignment="1">
      <alignment horizontal="center" vertical="top" wrapText="1"/>
    </xf>
    <xf numFmtId="2" fontId="9" fillId="2" borderId="1" xfId="0" applyNumberFormat="1" applyFont="1" applyFill="1" applyBorder="1" applyAlignment="1">
      <alignment horizontal="center" vertical="top"/>
    </xf>
    <xf numFmtId="0" fontId="9" fillId="0" borderId="0" xfId="0" applyFont="1" applyBorder="1" applyAlignment="1">
      <alignment horizontal="right"/>
    </xf>
    <xf numFmtId="0" fontId="9" fillId="0" borderId="0" xfId="0" applyFont="1" applyAlignment="1">
      <alignment horizontal="right"/>
    </xf>
    <xf numFmtId="0" fontId="8" fillId="2" borderId="0" xfId="0" applyFont="1" applyFill="1" applyAlignment="1">
      <alignment horizontal="center" vertical="top" wrapText="1"/>
    </xf>
    <xf numFmtId="0" fontId="0" fillId="0" borderId="0" xfId="0" applyAlignment="1"/>
    <xf numFmtId="0" fontId="7" fillId="2" borderId="0" xfId="0" applyFont="1" applyFill="1" applyAlignment="1">
      <alignment horizontal="center" vertical="top"/>
    </xf>
    <xf numFmtId="0" fontId="4" fillId="0" borderId="0" xfId="0" applyFont="1" applyAlignment="1">
      <alignment horizontal="center"/>
    </xf>
  </cellXfs>
  <cellStyles count="139">
    <cellStyle name="br" xfId="134"/>
    <cellStyle name="col" xfId="133"/>
    <cellStyle name="st125" xfId="130"/>
    <cellStyle name="style0" xfId="135"/>
    <cellStyle name="td" xfId="136"/>
    <cellStyle name="tr" xfId="132"/>
    <cellStyle name="xl100" xfId="86"/>
    <cellStyle name="xl101" xfId="91"/>
    <cellStyle name="xl102" xfId="96"/>
    <cellStyle name="xl103" xfId="99"/>
    <cellStyle name="xl104" xfId="87"/>
    <cellStyle name="xl105" xfId="92"/>
    <cellStyle name="xl106" xfId="97"/>
    <cellStyle name="xl107" xfId="100"/>
    <cellStyle name="xl108" xfId="93"/>
    <cellStyle name="xl109" xfId="101"/>
    <cellStyle name="xl110" xfId="104"/>
    <cellStyle name="xl111" xfId="88"/>
    <cellStyle name="xl112" xfId="94"/>
    <cellStyle name="xl113" xfId="95"/>
    <cellStyle name="xl114" xfId="102"/>
    <cellStyle name="xl115" xfId="105"/>
    <cellStyle name="xl116" xfId="107"/>
    <cellStyle name="xl117" xfId="108"/>
    <cellStyle name="xl118" xfId="109"/>
    <cellStyle name="xl119" xfId="110"/>
    <cellStyle name="xl120" xfId="111"/>
    <cellStyle name="xl121" xfId="115"/>
    <cellStyle name="xl122" xfId="120"/>
    <cellStyle name="xl123" xfId="124"/>
    <cellStyle name="xl124" xfId="127"/>
    <cellStyle name="xl125" xfId="129"/>
    <cellStyle name="xl126" xfId="131"/>
    <cellStyle name="xl127" xfId="112"/>
    <cellStyle name="xl128" xfId="116"/>
    <cellStyle name="xl129" xfId="118"/>
    <cellStyle name="xl130" xfId="121"/>
    <cellStyle name="xl131" xfId="122"/>
    <cellStyle name="xl132" xfId="125"/>
    <cellStyle name="xl133" xfId="119"/>
    <cellStyle name="xl134" xfId="128"/>
    <cellStyle name="xl135" xfId="123"/>
    <cellStyle name="xl136" xfId="113"/>
    <cellStyle name="xl137" xfId="117"/>
    <cellStyle name="xl138" xfId="114"/>
    <cellStyle name="xl139" xfId="126"/>
    <cellStyle name="xl140" xfId="138"/>
    <cellStyle name="xl21" xfId="137"/>
    <cellStyle name="xl22" xfId="13"/>
    <cellStyle name="xl23" xfId="8"/>
    <cellStyle name="xl23 2" xfId="17"/>
    <cellStyle name="xl24" xfId="22"/>
    <cellStyle name="xl25" xfId="28"/>
    <cellStyle name="xl26" xfId="41"/>
    <cellStyle name="xl27" xfId="10"/>
    <cellStyle name="xl27 2" xfId="45"/>
    <cellStyle name="xl28" xfId="48"/>
    <cellStyle name="xl29" xfId="52"/>
    <cellStyle name="xl30" xfId="56"/>
    <cellStyle name="xl31" xfId="26"/>
    <cellStyle name="xl32" xfId="89"/>
    <cellStyle name="xl33" xfId="36"/>
    <cellStyle name="xl34" xfId="46"/>
    <cellStyle name="xl35" xfId="49"/>
    <cellStyle name="xl36" xfId="53"/>
    <cellStyle name="xl37" xfId="11"/>
    <cellStyle name="xl37 2" xfId="57"/>
    <cellStyle name="xl38" xfId="18"/>
    <cellStyle name="xl39" xfId="50"/>
    <cellStyle name="xl40" xfId="54"/>
    <cellStyle name="xl41" xfId="58"/>
    <cellStyle name="xl42" xfId="29"/>
    <cellStyle name="xl43" xfId="32"/>
    <cellStyle name="xl44" xfId="34"/>
    <cellStyle name="xl45" xfId="37"/>
    <cellStyle name="xl46" xfId="42"/>
    <cellStyle name="xl47" xfId="47"/>
    <cellStyle name="xl48" xfId="51"/>
    <cellStyle name="xl49" xfId="55"/>
    <cellStyle name="xl50" xfId="59"/>
    <cellStyle name="xl51" xfId="14"/>
    <cellStyle name="xl52" xfId="19"/>
    <cellStyle name="xl53" xfId="23"/>
    <cellStyle name="xl54" xfId="30"/>
    <cellStyle name="xl55" xfId="35"/>
    <cellStyle name="xl56" xfId="38"/>
    <cellStyle name="xl57" xfId="15"/>
    <cellStyle name="xl58" xfId="20"/>
    <cellStyle name="xl59" xfId="24"/>
    <cellStyle name="xl60" xfId="27"/>
    <cellStyle name="xl61" xfId="31"/>
    <cellStyle name="xl62" xfId="33"/>
    <cellStyle name="xl63" xfId="39"/>
    <cellStyle name="xl64" xfId="40"/>
    <cellStyle name="xl65" xfId="16"/>
    <cellStyle name="xl66" xfId="21"/>
    <cellStyle name="xl67" xfId="25"/>
    <cellStyle name="xl68" xfId="43"/>
    <cellStyle name="xl69" xfId="44"/>
    <cellStyle name="xl70" xfId="71"/>
    <cellStyle name="xl71" xfId="77"/>
    <cellStyle name="xl72" xfId="83"/>
    <cellStyle name="xl73" xfId="65"/>
    <cellStyle name="xl74" xfId="68"/>
    <cellStyle name="xl75" xfId="72"/>
    <cellStyle name="xl76" xfId="78"/>
    <cellStyle name="xl77" xfId="84"/>
    <cellStyle name="xl78" xfId="62"/>
    <cellStyle name="xl79" xfId="73"/>
    <cellStyle name="xl80" xfId="79"/>
    <cellStyle name="xl81" xfId="63"/>
    <cellStyle name="xl82" xfId="69"/>
    <cellStyle name="xl83" xfId="74"/>
    <cellStyle name="xl84" xfId="80"/>
    <cellStyle name="xl85" xfId="60"/>
    <cellStyle name="xl86" xfId="66"/>
    <cellStyle name="xl87" xfId="70"/>
    <cellStyle name="xl88" xfId="75"/>
    <cellStyle name="xl89" xfId="81"/>
    <cellStyle name="xl90" xfId="61"/>
    <cellStyle name="xl91" xfId="64"/>
    <cellStyle name="xl92" xfId="67"/>
    <cellStyle name="xl93" xfId="76"/>
    <cellStyle name="xl94" xfId="82"/>
    <cellStyle name="xl95" xfId="85"/>
    <cellStyle name="xl96" xfId="90"/>
    <cellStyle name="xl97" xfId="98"/>
    <cellStyle name="xl98" xfId="103"/>
    <cellStyle name="xl99" xfId="106"/>
    <cellStyle name="Обычный" xfId="0" builtinId="0"/>
    <cellStyle name="Обычный 2" xfId="1"/>
    <cellStyle name="Обычный 3" xfId="2"/>
    <cellStyle name="Обычный 4" xfId="3"/>
    <cellStyle name="Обычный 5" xfId="9"/>
    <cellStyle name="Обычный 6" xfId="12"/>
    <cellStyle name="Обычный_Анализ" xfId="4"/>
    <cellStyle name="Обычный_Лист1" xfId="5"/>
    <cellStyle name="Тысячи [0]_Лист1" xfId="6"/>
    <cellStyle name="Тысячи_Лист1"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5"/>
  <sheetViews>
    <sheetView tabSelected="1" topLeftCell="A76" zoomScale="80" zoomScaleNormal="80" zoomScaleSheetLayoutView="80" workbookViewId="0">
      <selection activeCell="E82" sqref="E82"/>
    </sheetView>
  </sheetViews>
  <sheetFormatPr defaultRowHeight="12.75" x14ac:dyDescent="0.2"/>
  <cols>
    <col min="1" max="1" width="41" customWidth="1"/>
    <col min="2" max="2" width="68" style="1" customWidth="1"/>
    <col min="3" max="3" width="15" style="1" customWidth="1"/>
    <col min="4" max="4" width="14.7109375" style="6" customWidth="1"/>
    <col min="5" max="7" width="13.85546875" style="2" customWidth="1"/>
  </cols>
  <sheetData>
    <row r="1" spans="1:7" ht="15.75" x14ac:dyDescent="0.2">
      <c r="C1" s="115" t="s">
        <v>80</v>
      </c>
      <c r="D1" s="115"/>
      <c r="E1" s="115"/>
      <c r="F1" s="115"/>
      <c r="G1" s="115"/>
    </row>
    <row r="2" spans="1:7" ht="15.75" x14ac:dyDescent="0.25">
      <c r="B2" s="120" t="s">
        <v>249</v>
      </c>
      <c r="C2" s="120"/>
      <c r="D2" s="120"/>
      <c r="E2" s="120"/>
      <c r="F2" s="120"/>
      <c r="G2" s="120"/>
    </row>
    <row r="3" spans="1:7" ht="15.75" x14ac:dyDescent="0.25">
      <c r="B3" s="120" t="s">
        <v>274</v>
      </c>
      <c r="C3" s="120"/>
      <c r="D3" s="120"/>
      <c r="E3" s="120"/>
      <c r="F3" s="120"/>
      <c r="G3" s="120"/>
    </row>
    <row r="4" spans="1:7" ht="15.75" x14ac:dyDescent="0.25">
      <c r="C4" s="120"/>
      <c r="D4" s="121"/>
      <c r="E4" s="121"/>
      <c r="F4" s="121"/>
      <c r="G4" s="121"/>
    </row>
    <row r="5" spans="1:7" ht="15.75" x14ac:dyDescent="0.25">
      <c r="C5" s="9"/>
      <c r="D5" s="10"/>
      <c r="E5" s="121"/>
      <c r="F5" s="121"/>
      <c r="G5" s="121"/>
    </row>
    <row r="7" spans="1:7" ht="19.5" customHeight="1" x14ac:dyDescent="0.2">
      <c r="A7" s="122" t="s">
        <v>78</v>
      </c>
      <c r="B7" s="123"/>
      <c r="C7" s="123"/>
      <c r="D7" s="123"/>
      <c r="E7" s="123"/>
      <c r="F7" s="123"/>
      <c r="G7" s="123"/>
    </row>
    <row r="8" spans="1:7" ht="15" x14ac:dyDescent="0.25">
      <c r="A8" s="3"/>
      <c r="B8" s="124" t="s">
        <v>250</v>
      </c>
      <c r="C8" s="125"/>
      <c r="D8" s="125"/>
      <c r="E8" s="125"/>
      <c r="F8" s="125"/>
      <c r="G8" s="4"/>
    </row>
    <row r="9" spans="1:7" ht="15.75" x14ac:dyDescent="0.2">
      <c r="G9" s="7" t="s">
        <v>79</v>
      </c>
    </row>
    <row r="10" spans="1:7" ht="15.75" x14ac:dyDescent="0.2">
      <c r="A10" s="116" t="s">
        <v>1</v>
      </c>
      <c r="B10" s="116" t="s">
        <v>2</v>
      </c>
      <c r="C10" s="116" t="s">
        <v>81</v>
      </c>
      <c r="D10" s="118"/>
      <c r="E10" s="119" t="s">
        <v>82</v>
      </c>
      <c r="F10" s="119"/>
      <c r="G10" s="119"/>
    </row>
    <row r="11" spans="1:7" ht="15.75" customHeight="1" x14ac:dyDescent="0.2">
      <c r="A11" s="116"/>
      <c r="B11" s="117"/>
      <c r="C11" s="118"/>
      <c r="D11" s="118"/>
      <c r="E11" s="116" t="s">
        <v>251</v>
      </c>
      <c r="F11" s="119" t="s">
        <v>62</v>
      </c>
      <c r="G11" s="119"/>
    </row>
    <row r="12" spans="1:7" ht="47.25" customHeight="1" x14ac:dyDescent="0.2">
      <c r="A12" s="116"/>
      <c r="B12" s="117"/>
      <c r="C12" s="62" t="s">
        <v>3</v>
      </c>
      <c r="D12" s="63" t="s">
        <v>4</v>
      </c>
      <c r="E12" s="116"/>
      <c r="F12" s="62" t="s">
        <v>48</v>
      </c>
      <c r="G12" s="62" t="s">
        <v>49</v>
      </c>
    </row>
    <row r="13" spans="1:7" ht="30" customHeight="1" x14ac:dyDescent="0.2">
      <c r="A13" s="49" t="s">
        <v>5</v>
      </c>
      <c r="B13" s="17" t="s">
        <v>6</v>
      </c>
      <c r="C13" s="36">
        <f>C14+C28+C35+C37+C39+C48+C52+C56+C76+C50+C26</f>
        <v>533396.30000000005</v>
      </c>
      <c r="D13" s="36">
        <f>D14+D28+D35+D37+D39+D48+D52+D56+D76+D50+D26</f>
        <v>510618.00000000006</v>
      </c>
      <c r="E13" s="36">
        <f>E14+E28+E35+E37+E39+E48+E52+E56+E76+E50+E26+E33</f>
        <v>82331.93915000002</v>
      </c>
      <c r="F13" s="37">
        <f t="shared" ref="F13:F54" si="0">E13/C13*100</f>
        <v>15.435416246794365</v>
      </c>
      <c r="G13" s="37">
        <f t="shared" ref="G13:G54" si="1">E13/D13*100</f>
        <v>16.123979011707384</v>
      </c>
    </row>
    <row r="14" spans="1:7" ht="30" customHeight="1" x14ac:dyDescent="0.2">
      <c r="A14" s="49" t="s">
        <v>7</v>
      </c>
      <c r="B14" s="18" t="s">
        <v>8</v>
      </c>
      <c r="C14" s="36">
        <f t="shared" ref="C14:E14" si="2">C15</f>
        <v>411603.20000000001</v>
      </c>
      <c r="D14" s="36">
        <f t="shared" si="2"/>
        <v>388824.9</v>
      </c>
      <c r="E14" s="36">
        <f t="shared" si="2"/>
        <v>63798.700000000004</v>
      </c>
      <c r="F14" s="37">
        <f t="shared" si="0"/>
        <v>15.500049562296891</v>
      </c>
      <c r="G14" s="37">
        <f t="shared" si="1"/>
        <v>16.40807983233584</v>
      </c>
    </row>
    <row r="15" spans="1:7" ht="35.25" customHeight="1" x14ac:dyDescent="0.2">
      <c r="A15" s="50" t="s">
        <v>9</v>
      </c>
      <c r="B15" s="17" t="s">
        <v>10</v>
      </c>
      <c r="C15" s="36">
        <f>C16</f>
        <v>411603.20000000001</v>
      </c>
      <c r="D15" s="36">
        <f>D16</f>
        <v>388824.9</v>
      </c>
      <c r="E15" s="36">
        <f>E16+E18+E19+E21+E24+E25+E20+E22+E23</f>
        <v>63798.700000000004</v>
      </c>
      <c r="F15" s="37">
        <f t="shared" si="0"/>
        <v>15.500049562296891</v>
      </c>
      <c r="G15" s="37">
        <f t="shared" si="1"/>
        <v>16.40807983233584</v>
      </c>
    </row>
    <row r="16" spans="1:7" ht="47.25" customHeight="1" x14ac:dyDescent="0.2">
      <c r="A16" s="50" t="s">
        <v>9</v>
      </c>
      <c r="B16" s="19" t="s">
        <v>11</v>
      </c>
      <c r="C16" s="38">
        <v>411603.20000000001</v>
      </c>
      <c r="D16" s="38">
        <v>388824.9</v>
      </c>
      <c r="E16" s="38">
        <v>45177</v>
      </c>
      <c r="F16" s="39">
        <f t="shared" si="0"/>
        <v>10.975862189603967</v>
      </c>
      <c r="G16" s="39">
        <f t="shared" si="1"/>
        <v>11.618854656684794</v>
      </c>
    </row>
    <row r="17" spans="1:7" ht="81.75" customHeight="1" x14ac:dyDescent="0.2">
      <c r="A17" s="50" t="s">
        <v>63</v>
      </c>
      <c r="B17" s="20" t="s">
        <v>64</v>
      </c>
      <c r="C17" s="38">
        <v>312341.59999999998</v>
      </c>
      <c r="D17" s="38">
        <v>312324.90000000002</v>
      </c>
      <c r="E17" s="38">
        <v>45177</v>
      </c>
      <c r="F17" s="39">
        <f t="shared" si="0"/>
        <v>14.463971497872844</v>
      </c>
      <c r="G17" s="39">
        <f t="shared" si="1"/>
        <v>14.464744885854442</v>
      </c>
    </row>
    <row r="18" spans="1:7" ht="110.25" customHeight="1" x14ac:dyDescent="0.2">
      <c r="A18" s="50" t="s">
        <v>65</v>
      </c>
      <c r="B18" s="21" t="s">
        <v>66</v>
      </c>
      <c r="C18" s="38">
        <v>5000</v>
      </c>
      <c r="D18" s="38">
        <v>5000</v>
      </c>
      <c r="E18" s="38">
        <v>25.3</v>
      </c>
      <c r="F18" s="39">
        <f t="shared" si="0"/>
        <v>0.50600000000000001</v>
      </c>
      <c r="G18" s="39">
        <f t="shared" si="1"/>
        <v>0.50600000000000001</v>
      </c>
    </row>
    <row r="19" spans="1:7" ht="47.25" customHeight="1" x14ac:dyDescent="0.2">
      <c r="A19" s="50" t="s">
        <v>67</v>
      </c>
      <c r="B19" s="21" t="s">
        <v>68</v>
      </c>
      <c r="C19" s="38">
        <v>1500</v>
      </c>
      <c r="D19" s="38">
        <v>1500</v>
      </c>
      <c r="E19" s="38">
        <v>110</v>
      </c>
      <c r="F19" s="39">
        <f t="shared" si="0"/>
        <v>7.333333333333333</v>
      </c>
      <c r="G19" s="39">
        <f t="shared" si="1"/>
        <v>7.333333333333333</v>
      </c>
    </row>
    <row r="20" spans="1:7" ht="47.25" customHeight="1" x14ac:dyDescent="0.2">
      <c r="A20" s="50" t="s">
        <v>247</v>
      </c>
      <c r="B20" s="21" t="s">
        <v>248</v>
      </c>
      <c r="C20" s="38">
        <v>0</v>
      </c>
      <c r="D20" s="38">
        <v>0</v>
      </c>
      <c r="E20" s="38">
        <v>18.399999999999999</v>
      </c>
      <c r="F20" s="39" t="e">
        <f t="shared" ref="F20:F24" si="3">E20/C20*100</f>
        <v>#DIV/0!</v>
      </c>
      <c r="G20" s="39" t="e">
        <f t="shared" ref="G20:G24" si="4">E20/D20*100</f>
        <v>#DIV/0!</v>
      </c>
    </row>
    <row r="21" spans="1:7" ht="47.25" customHeight="1" x14ac:dyDescent="0.2">
      <c r="A21" s="50" t="s">
        <v>273</v>
      </c>
      <c r="B21" s="21" t="s">
        <v>133</v>
      </c>
      <c r="C21" s="38">
        <v>0</v>
      </c>
      <c r="D21" s="38">
        <v>0</v>
      </c>
      <c r="E21" s="38">
        <v>8.5</v>
      </c>
      <c r="F21" s="39" t="e">
        <f t="shared" si="3"/>
        <v>#DIV/0!</v>
      </c>
      <c r="G21" s="39" t="e">
        <f t="shared" si="4"/>
        <v>#DIV/0!</v>
      </c>
    </row>
    <row r="22" spans="1:7" ht="47.25" customHeight="1" x14ac:dyDescent="0.2">
      <c r="A22" s="50" t="s">
        <v>271</v>
      </c>
      <c r="B22" s="21" t="s">
        <v>269</v>
      </c>
      <c r="C22" s="38"/>
      <c r="D22" s="38"/>
      <c r="E22" s="38">
        <v>-18.3</v>
      </c>
      <c r="F22" s="39" t="e">
        <f t="shared" ref="F22:F23" si="5">E22/C22*100</f>
        <v>#DIV/0!</v>
      </c>
      <c r="G22" s="39" t="e">
        <f t="shared" ref="G22:G23" si="6">E22/D22*100</f>
        <v>#DIV/0!</v>
      </c>
    </row>
    <row r="23" spans="1:7" ht="47.25" customHeight="1" x14ac:dyDescent="0.2">
      <c r="A23" s="50" t="s">
        <v>272</v>
      </c>
      <c r="B23" s="21" t="s">
        <v>270</v>
      </c>
      <c r="C23" s="38"/>
      <c r="D23" s="38"/>
      <c r="E23" s="38">
        <v>1114</v>
      </c>
      <c r="F23" s="39" t="e">
        <f t="shared" si="5"/>
        <v>#DIV/0!</v>
      </c>
      <c r="G23" s="39" t="e">
        <f t="shared" si="6"/>
        <v>#DIV/0!</v>
      </c>
    </row>
    <row r="24" spans="1:7" ht="47.25" customHeight="1" x14ac:dyDescent="0.2">
      <c r="A24" s="50" t="s">
        <v>246</v>
      </c>
      <c r="B24" s="21" t="s">
        <v>245</v>
      </c>
      <c r="C24" s="38">
        <v>0</v>
      </c>
      <c r="D24" s="38">
        <v>0</v>
      </c>
      <c r="E24" s="38">
        <v>0.4</v>
      </c>
      <c r="F24" s="39" t="e">
        <f t="shared" si="3"/>
        <v>#DIV/0!</v>
      </c>
      <c r="G24" s="39" t="e">
        <f t="shared" si="4"/>
        <v>#DIV/0!</v>
      </c>
    </row>
    <row r="25" spans="1:7" ht="47.25" customHeight="1" x14ac:dyDescent="0.2">
      <c r="A25" s="50" t="s">
        <v>243</v>
      </c>
      <c r="B25" s="21" t="s">
        <v>244</v>
      </c>
      <c r="C25" s="38">
        <v>70000</v>
      </c>
      <c r="D25" s="38">
        <v>70000</v>
      </c>
      <c r="E25" s="38">
        <v>17363.400000000001</v>
      </c>
      <c r="F25" s="39">
        <f t="shared" ref="F25" si="7">E25/C25*100</f>
        <v>24.804857142857145</v>
      </c>
      <c r="G25" s="39">
        <f t="shared" ref="G25" si="8">E25/D25*100</f>
        <v>24.804857142857145</v>
      </c>
    </row>
    <row r="26" spans="1:7" ht="49.5" customHeight="1" x14ac:dyDescent="0.2">
      <c r="A26" s="64" t="s">
        <v>76</v>
      </c>
      <c r="B26" s="65" t="s">
        <v>74</v>
      </c>
      <c r="C26" s="36">
        <f>C27</f>
        <v>29560</v>
      </c>
      <c r="D26" s="36">
        <f>D27</f>
        <v>29560</v>
      </c>
      <c r="E26" s="36">
        <f>E27</f>
        <v>6476.1</v>
      </c>
      <c r="F26" s="39">
        <f t="shared" si="0"/>
        <v>21.908322056833558</v>
      </c>
      <c r="G26" s="39">
        <f t="shared" si="1"/>
        <v>21.908322056833558</v>
      </c>
    </row>
    <row r="27" spans="1:7" s="5" customFormat="1" ht="48" customHeight="1" x14ac:dyDescent="0.2">
      <c r="A27" s="66" t="s">
        <v>77</v>
      </c>
      <c r="B27" s="67" t="s">
        <v>75</v>
      </c>
      <c r="C27" s="38">
        <v>29560</v>
      </c>
      <c r="D27" s="38">
        <v>29560</v>
      </c>
      <c r="E27" s="61">
        <v>6476.1</v>
      </c>
      <c r="F27" s="39">
        <f t="shared" si="0"/>
        <v>21.908322056833558</v>
      </c>
      <c r="G27" s="39">
        <f t="shared" si="1"/>
        <v>21.908322056833558</v>
      </c>
    </row>
    <row r="28" spans="1:7" s="15" customFormat="1" ht="36" customHeight="1" x14ac:dyDescent="0.2">
      <c r="A28" s="51" t="s">
        <v>12</v>
      </c>
      <c r="B28" s="18" t="s">
        <v>13</v>
      </c>
      <c r="C28" s="36">
        <f>SUM(C32+C31+C30+C29)</f>
        <v>6578.7000000000007</v>
      </c>
      <c r="D28" s="36">
        <f>SUM(D32+D31+D30+D29)</f>
        <v>6578.7000000000007</v>
      </c>
      <c r="E28" s="36">
        <f>E30+E31+E32+E29</f>
        <v>422.20000000000005</v>
      </c>
      <c r="F28" s="37">
        <f t="shared" si="0"/>
        <v>6.4176813048170605</v>
      </c>
      <c r="G28" s="37">
        <f t="shared" si="1"/>
        <v>6.4176813048170605</v>
      </c>
    </row>
    <row r="29" spans="1:7" ht="36" customHeight="1" x14ac:dyDescent="0.2">
      <c r="A29" s="50" t="s">
        <v>118</v>
      </c>
      <c r="B29" s="22" t="s">
        <v>119</v>
      </c>
      <c r="C29" s="38">
        <v>3065.9</v>
      </c>
      <c r="D29" s="38">
        <v>3065.9</v>
      </c>
      <c r="E29" s="38">
        <v>546.6</v>
      </c>
      <c r="F29" s="39">
        <f t="shared" si="0"/>
        <v>17.828370136012264</v>
      </c>
      <c r="G29" s="39">
        <f t="shared" si="1"/>
        <v>17.828370136012264</v>
      </c>
    </row>
    <row r="30" spans="1:7" ht="50.25" customHeight="1" x14ac:dyDescent="0.2">
      <c r="A30" s="50" t="s">
        <v>16</v>
      </c>
      <c r="B30" s="19" t="s">
        <v>17</v>
      </c>
      <c r="C30" s="38">
        <v>0</v>
      </c>
      <c r="D30" s="38">
        <v>0</v>
      </c>
      <c r="E30" s="38">
        <v>0</v>
      </c>
      <c r="F30" s="39" t="e">
        <f t="shared" si="0"/>
        <v>#DIV/0!</v>
      </c>
      <c r="G30" s="39" t="e">
        <f t="shared" si="1"/>
        <v>#DIV/0!</v>
      </c>
    </row>
    <row r="31" spans="1:7" ht="47.25" customHeight="1" x14ac:dyDescent="0.2">
      <c r="A31" s="50" t="s">
        <v>14</v>
      </c>
      <c r="B31" s="22" t="s">
        <v>15</v>
      </c>
      <c r="C31" s="35">
        <v>30</v>
      </c>
      <c r="D31" s="35">
        <v>30</v>
      </c>
      <c r="E31" s="38">
        <v>2.8</v>
      </c>
      <c r="F31" s="39">
        <f t="shared" si="0"/>
        <v>9.3333333333333321</v>
      </c>
      <c r="G31" s="39">
        <f t="shared" si="1"/>
        <v>9.3333333333333321</v>
      </c>
    </row>
    <row r="32" spans="1:7" ht="43.5" customHeight="1" x14ac:dyDescent="0.2">
      <c r="A32" s="50" t="s">
        <v>69</v>
      </c>
      <c r="B32" s="19" t="s">
        <v>70</v>
      </c>
      <c r="C32" s="35">
        <v>3482.8</v>
      </c>
      <c r="D32" s="35">
        <v>3482.8</v>
      </c>
      <c r="E32" s="47">
        <v>-127.2</v>
      </c>
      <c r="F32" s="39">
        <f t="shared" si="0"/>
        <v>-3.6522338348455268</v>
      </c>
      <c r="G32" s="39">
        <f t="shared" si="1"/>
        <v>-3.6522338348455268</v>
      </c>
    </row>
    <row r="33" spans="1:7" ht="43.5" customHeight="1" x14ac:dyDescent="0.2">
      <c r="A33" s="50" t="s">
        <v>267</v>
      </c>
      <c r="B33" s="19" t="s">
        <v>265</v>
      </c>
      <c r="C33" s="35"/>
      <c r="D33" s="35"/>
      <c r="E33" s="47">
        <v>1.5</v>
      </c>
      <c r="F33" s="39" t="e">
        <f t="shared" ref="F33:F34" si="9">E33/C33*100</f>
        <v>#DIV/0!</v>
      </c>
      <c r="G33" s="39" t="e">
        <f t="shared" ref="G33:G34" si="10">E33/D33*100</f>
        <v>#DIV/0!</v>
      </c>
    </row>
    <row r="34" spans="1:7" ht="43.5" customHeight="1" x14ac:dyDescent="0.2">
      <c r="A34" s="50" t="s">
        <v>268</v>
      </c>
      <c r="B34" s="19" t="s">
        <v>266</v>
      </c>
      <c r="C34" s="35"/>
      <c r="D34" s="35"/>
      <c r="E34" s="47">
        <v>1.5</v>
      </c>
      <c r="F34" s="39" t="e">
        <f t="shared" si="9"/>
        <v>#DIV/0!</v>
      </c>
      <c r="G34" s="39" t="e">
        <f t="shared" si="10"/>
        <v>#DIV/0!</v>
      </c>
    </row>
    <row r="35" spans="1:7" ht="43.5" customHeight="1" x14ac:dyDescent="0.2">
      <c r="A35" s="51" t="s">
        <v>18</v>
      </c>
      <c r="B35" s="18" t="s">
        <v>19</v>
      </c>
      <c r="C35" s="40">
        <f>C36</f>
        <v>70000</v>
      </c>
      <c r="D35" s="40">
        <f>D36</f>
        <v>70000</v>
      </c>
      <c r="E35" s="40">
        <f>E36</f>
        <v>8376.4</v>
      </c>
      <c r="F35" s="37">
        <f t="shared" si="0"/>
        <v>11.966285714285714</v>
      </c>
      <c r="G35" s="37">
        <f t="shared" si="1"/>
        <v>11.966285714285714</v>
      </c>
    </row>
    <row r="36" spans="1:7" ht="43.5" customHeight="1" x14ac:dyDescent="0.2">
      <c r="A36" s="50" t="s">
        <v>20</v>
      </c>
      <c r="B36" s="24" t="s">
        <v>21</v>
      </c>
      <c r="C36" s="35">
        <v>70000</v>
      </c>
      <c r="D36" s="35">
        <v>70000</v>
      </c>
      <c r="E36" s="35">
        <v>8376.4</v>
      </c>
      <c r="F36" s="39">
        <f t="shared" si="0"/>
        <v>11.966285714285714</v>
      </c>
      <c r="G36" s="39">
        <f t="shared" si="1"/>
        <v>11.966285714285714</v>
      </c>
    </row>
    <row r="37" spans="1:7" ht="43.5" customHeight="1" x14ac:dyDescent="0.2">
      <c r="A37" s="51" t="s">
        <v>22</v>
      </c>
      <c r="B37" s="18" t="s">
        <v>23</v>
      </c>
      <c r="C37" s="36">
        <f>C38</f>
        <v>8000</v>
      </c>
      <c r="D37" s="36">
        <f>D38</f>
        <v>8000</v>
      </c>
      <c r="E37" s="36">
        <f>E38</f>
        <v>1971</v>
      </c>
      <c r="F37" s="37">
        <f t="shared" si="0"/>
        <v>24.637500000000003</v>
      </c>
      <c r="G37" s="37">
        <f t="shared" si="1"/>
        <v>24.637500000000003</v>
      </c>
    </row>
    <row r="38" spans="1:7" ht="63" customHeight="1" x14ac:dyDescent="0.2">
      <c r="A38" s="50" t="s">
        <v>24</v>
      </c>
      <c r="B38" s="19" t="s">
        <v>25</v>
      </c>
      <c r="C38" s="35">
        <v>8000</v>
      </c>
      <c r="D38" s="35">
        <v>8000</v>
      </c>
      <c r="E38" s="35">
        <v>1971</v>
      </c>
      <c r="F38" s="39">
        <f t="shared" si="0"/>
        <v>24.637500000000003</v>
      </c>
      <c r="G38" s="39">
        <f t="shared" si="1"/>
        <v>24.637500000000003</v>
      </c>
    </row>
    <row r="39" spans="1:7" ht="78.75" customHeight="1" x14ac:dyDescent="0.2">
      <c r="A39" s="51" t="s">
        <v>26</v>
      </c>
      <c r="B39" s="17" t="s">
        <v>27</v>
      </c>
      <c r="C39" s="36">
        <f>SUM(C40:C47)</f>
        <v>2776.7</v>
      </c>
      <c r="D39" s="36">
        <f>SUM(D40:D47)</f>
        <v>2776.7</v>
      </c>
      <c r="E39" s="36">
        <f>E40+E41+E47</f>
        <v>1081</v>
      </c>
      <c r="F39" s="37">
        <f t="shared" si="0"/>
        <v>38.931105268844313</v>
      </c>
      <c r="G39" s="37">
        <f t="shared" si="1"/>
        <v>38.931105268844313</v>
      </c>
    </row>
    <row r="40" spans="1:7" ht="48.75" customHeight="1" x14ac:dyDescent="0.2">
      <c r="A40" s="50" t="s">
        <v>28</v>
      </c>
      <c r="B40" s="24" t="s">
        <v>29</v>
      </c>
      <c r="C40" s="38">
        <v>16.7</v>
      </c>
      <c r="D40" s="38">
        <v>16.7</v>
      </c>
      <c r="E40" s="38">
        <v>9.1999999999999993</v>
      </c>
      <c r="F40" s="39">
        <f t="shared" si="0"/>
        <v>55.08982035928144</v>
      </c>
      <c r="G40" s="39">
        <f t="shared" si="1"/>
        <v>55.08982035928144</v>
      </c>
    </row>
    <row r="41" spans="1:7" ht="58.5" customHeight="1" x14ac:dyDescent="0.2">
      <c r="A41" s="50" t="s">
        <v>30</v>
      </c>
      <c r="B41" s="19" t="s">
        <v>31</v>
      </c>
      <c r="C41" s="38">
        <v>0</v>
      </c>
      <c r="D41" s="38">
        <v>0</v>
      </c>
      <c r="E41" s="38">
        <v>538.6</v>
      </c>
      <c r="F41" s="39" t="e">
        <f t="shared" si="0"/>
        <v>#DIV/0!</v>
      </c>
      <c r="G41" s="39" t="e">
        <f t="shared" si="1"/>
        <v>#DIV/0!</v>
      </c>
    </row>
    <row r="42" spans="1:7" ht="78.75" customHeight="1" x14ac:dyDescent="0.2">
      <c r="A42" s="50" t="s">
        <v>92</v>
      </c>
      <c r="B42" s="23" t="s">
        <v>93</v>
      </c>
      <c r="C42" s="38">
        <v>1150</v>
      </c>
      <c r="D42" s="38">
        <v>1150</v>
      </c>
      <c r="E42" s="38"/>
      <c r="F42" s="39">
        <f t="shared" si="0"/>
        <v>0</v>
      </c>
      <c r="G42" s="39">
        <f t="shared" si="1"/>
        <v>0</v>
      </c>
    </row>
    <row r="43" spans="1:7" ht="78.75" customHeight="1" x14ac:dyDescent="0.2">
      <c r="A43" s="50" t="s">
        <v>85</v>
      </c>
      <c r="B43" s="23" t="s">
        <v>86</v>
      </c>
      <c r="C43" s="38">
        <v>610</v>
      </c>
      <c r="D43" s="38">
        <v>610</v>
      </c>
      <c r="E43" s="38">
        <v>21.9</v>
      </c>
      <c r="F43" s="39">
        <f t="shared" si="0"/>
        <v>3.5901639344262293</v>
      </c>
      <c r="G43" s="39">
        <f t="shared" si="1"/>
        <v>3.5901639344262293</v>
      </c>
    </row>
    <row r="44" spans="1:7" ht="81" customHeight="1" x14ac:dyDescent="0.2">
      <c r="A44" s="50" t="s">
        <v>229</v>
      </c>
      <c r="B44" s="23" t="s">
        <v>228</v>
      </c>
      <c r="C44" s="38">
        <v>0</v>
      </c>
      <c r="D44" s="38">
        <v>0</v>
      </c>
      <c r="E44" s="38">
        <v>0</v>
      </c>
      <c r="F44" s="37" t="e">
        <f t="shared" si="0"/>
        <v>#DIV/0!</v>
      </c>
      <c r="G44" s="37" t="e">
        <f t="shared" si="1"/>
        <v>#DIV/0!</v>
      </c>
    </row>
    <row r="45" spans="1:7" ht="31.5" customHeight="1" x14ac:dyDescent="0.2">
      <c r="A45" s="50" t="s">
        <v>32</v>
      </c>
      <c r="B45" s="23" t="s">
        <v>33</v>
      </c>
      <c r="C45" s="38">
        <v>0</v>
      </c>
      <c r="D45" s="38">
        <v>0</v>
      </c>
      <c r="E45" s="38"/>
      <c r="F45" s="37" t="e">
        <f t="shared" si="0"/>
        <v>#DIV/0!</v>
      </c>
      <c r="G45" s="37" t="e">
        <f t="shared" si="1"/>
        <v>#DIV/0!</v>
      </c>
    </row>
    <row r="46" spans="1:7" ht="78.75" customHeight="1" x14ac:dyDescent="0.2">
      <c r="A46" s="50" t="s">
        <v>231</v>
      </c>
      <c r="B46" s="19" t="s">
        <v>230</v>
      </c>
      <c r="C46" s="38">
        <v>0</v>
      </c>
      <c r="D46" s="38">
        <v>0</v>
      </c>
      <c r="E46" s="38">
        <v>0</v>
      </c>
      <c r="F46" s="39" t="e">
        <f t="shared" si="0"/>
        <v>#DIV/0!</v>
      </c>
      <c r="G46" s="39" t="e">
        <f t="shared" si="1"/>
        <v>#DIV/0!</v>
      </c>
    </row>
    <row r="47" spans="1:7" ht="89.25" customHeight="1" x14ac:dyDescent="0.2">
      <c r="A47" s="50" t="s">
        <v>34</v>
      </c>
      <c r="B47" s="23" t="s">
        <v>35</v>
      </c>
      <c r="C47" s="38">
        <v>1000</v>
      </c>
      <c r="D47" s="38">
        <v>1000</v>
      </c>
      <c r="E47" s="38">
        <v>533.20000000000005</v>
      </c>
      <c r="F47" s="39">
        <f t="shared" si="0"/>
        <v>53.32</v>
      </c>
      <c r="G47" s="39">
        <f t="shared" si="1"/>
        <v>53.32</v>
      </c>
    </row>
    <row r="48" spans="1:7" ht="35.25" customHeight="1" x14ac:dyDescent="0.2">
      <c r="A48" s="51" t="s">
        <v>36</v>
      </c>
      <c r="B48" s="17" t="s">
        <v>37</v>
      </c>
      <c r="C48" s="36">
        <f>C49</f>
        <v>0</v>
      </c>
      <c r="D48" s="36">
        <f>D49</f>
        <v>0</v>
      </c>
      <c r="E48" s="36">
        <f>E49</f>
        <v>0</v>
      </c>
      <c r="F48" s="37" t="e">
        <f t="shared" si="0"/>
        <v>#DIV/0!</v>
      </c>
      <c r="G48" s="37" t="e">
        <f t="shared" si="1"/>
        <v>#DIV/0!</v>
      </c>
    </row>
    <row r="49" spans="1:7" ht="33.75" customHeight="1" x14ac:dyDescent="0.2">
      <c r="A49" s="50" t="s">
        <v>38</v>
      </c>
      <c r="B49" s="19" t="s">
        <v>39</v>
      </c>
      <c r="C49" s="38">
        <v>0</v>
      </c>
      <c r="D49" s="38">
        <v>0</v>
      </c>
      <c r="E49" s="38">
        <v>0</v>
      </c>
      <c r="F49" s="39" t="e">
        <f t="shared" si="0"/>
        <v>#DIV/0!</v>
      </c>
      <c r="G49" s="39" t="e">
        <f t="shared" si="1"/>
        <v>#DIV/0!</v>
      </c>
    </row>
    <row r="50" spans="1:7" ht="47.25" customHeight="1" x14ac:dyDescent="0.2">
      <c r="A50" s="51" t="s">
        <v>40</v>
      </c>
      <c r="B50" s="17" t="s">
        <v>41</v>
      </c>
      <c r="C50" s="36">
        <f>C51</f>
        <v>2800</v>
      </c>
      <c r="D50" s="36">
        <f>D51</f>
        <v>2800</v>
      </c>
      <c r="E50" s="36">
        <f t="shared" ref="E50:G50" si="11">E51</f>
        <v>1.5</v>
      </c>
      <c r="F50" s="36">
        <f t="shared" si="11"/>
        <v>5.3571428571428575E-2</v>
      </c>
      <c r="G50" s="36">
        <f t="shared" si="11"/>
        <v>5.3571428571428575E-2</v>
      </c>
    </row>
    <row r="51" spans="1:7" ht="35.25" customHeight="1" x14ac:dyDescent="0.2">
      <c r="A51" s="50" t="s">
        <v>72</v>
      </c>
      <c r="B51" s="19" t="s">
        <v>73</v>
      </c>
      <c r="C51" s="38">
        <v>2800</v>
      </c>
      <c r="D51" s="38">
        <v>2800</v>
      </c>
      <c r="E51" s="38">
        <v>1.5</v>
      </c>
      <c r="F51" s="39">
        <f t="shared" si="0"/>
        <v>5.3571428571428575E-2</v>
      </c>
      <c r="G51" s="39">
        <f t="shared" si="1"/>
        <v>5.3571428571428575E-2</v>
      </c>
    </row>
    <row r="52" spans="1:7" ht="78.75" customHeight="1" x14ac:dyDescent="0.2">
      <c r="A52" s="51" t="s">
        <v>42</v>
      </c>
      <c r="B52" s="17" t="s">
        <v>43</v>
      </c>
      <c r="C52" s="36">
        <f>SUM(C53:C55)</f>
        <v>237.2</v>
      </c>
      <c r="D52" s="36">
        <f>SUM(D53:D55)</f>
        <v>237.2</v>
      </c>
      <c r="E52" s="36">
        <f>SUM(E53+E54+E55)</f>
        <v>39.299999999999997</v>
      </c>
      <c r="F52" s="37">
        <f t="shared" si="0"/>
        <v>16.568296795952783</v>
      </c>
      <c r="G52" s="37">
        <f t="shared" si="1"/>
        <v>16.568296795952783</v>
      </c>
    </row>
    <row r="53" spans="1:7" ht="63" customHeight="1" x14ac:dyDescent="0.2">
      <c r="A53" s="52" t="s">
        <v>162</v>
      </c>
      <c r="B53" s="23" t="s">
        <v>44</v>
      </c>
      <c r="C53" s="38">
        <v>50</v>
      </c>
      <c r="D53" s="38">
        <v>50</v>
      </c>
      <c r="E53" s="38">
        <v>0</v>
      </c>
      <c r="F53" s="39">
        <f t="shared" si="0"/>
        <v>0</v>
      </c>
      <c r="G53" s="39">
        <f t="shared" si="1"/>
        <v>0</v>
      </c>
    </row>
    <row r="54" spans="1:7" ht="47.25" customHeight="1" x14ac:dyDescent="0.2">
      <c r="A54" s="50" t="s">
        <v>90</v>
      </c>
      <c r="B54" s="23" t="s">
        <v>91</v>
      </c>
      <c r="C54" s="38">
        <v>150</v>
      </c>
      <c r="D54" s="38">
        <v>150</v>
      </c>
      <c r="E54" s="38">
        <v>39.299999999999997</v>
      </c>
      <c r="F54" s="39">
        <f t="shared" si="0"/>
        <v>26.199999999999996</v>
      </c>
      <c r="G54" s="39">
        <f t="shared" si="1"/>
        <v>26.199999999999996</v>
      </c>
    </row>
    <row r="55" spans="1:7" ht="30.75" customHeight="1" x14ac:dyDescent="0.2">
      <c r="A55" s="50" t="s">
        <v>89</v>
      </c>
      <c r="B55" s="23" t="s">
        <v>45</v>
      </c>
      <c r="C55" s="38">
        <v>37.200000000000003</v>
      </c>
      <c r="D55" s="38">
        <v>37.200000000000003</v>
      </c>
      <c r="E55" s="38">
        <v>0</v>
      </c>
      <c r="F55" s="37">
        <f t="shared" ref="F55:F97" si="12">E55/C55*100</f>
        <v>0</v>
      </c>
      <c r="G55" s="37">
        <f t="shared" ref="G55:G97" si="13">E55/D55*100</f>
        <v>0</v>
      </c>
    </row>
    <row r="56" spans="1:7" ht="30.75" customHeight="1" x14ac:dyDescent="0.2">
      <c r="A56" s="53" t="s">
        <v>46</v>
      </c>
      <c r="B56" s="25" t="s">
        <v>47</v>
      </c>
      <c r="C56" s="40">
        <f>C57+C74+C75</f>
        <v>1840.5</v>
      </c>
      <c r="D56" s="40">
        <f>D57+D74+D75</f>
        <v>1840.5</v>
      </c>
      <c r="E56" s="40">
        <f t="shared" ref="E56:G56" si="14">E57+E74+E75</f>
        <v>133.43914999999998</v>
      </c>
      <c r="F56" s="40" t="e">
        <f t="shared" si="14"/>
        <v>#DIV/0!</v>
      </c>
      <c r="G56" s="40" t="e">
        <f t="shared" si="14"/>
        <v>#DIV/0!</v>
      </c>
    </row>
    <row r="57" spans="1:7" ht="33.75" customHeight="1" x14ac:dyDescent="0.2">
      <c r="A57" s="54" t="s">
        <v>111</v>
      </c>
      <c r="B57" s="26" t="s">
        <v>136</v>
      </c>
      <c r="C57" s="40">
        <f>SUM(C58:C73)</f>
        <v>1300</v>
      </c>
      <c r="D57" s="40">
        <f>SUM(D58:D73)</f>
        <v>1300</v>
      </c>
      <c r="E57" s="40">
        <f>SUM(E58:E73)</f>
        <v>51.239150000000002</v>
      </c>
      <c r="F57" s="37">
        <f t="shared" si="12"/>
        <v>3.941473076923077</v>
      </c>
      <c r="G57" s="37">
        <f t="shared" si="13"/>
        <v>3.941473076923077</v>
      </c>
    </row>
    <row r="58" spans="1:7" ht="40.5" customHeight="1" x14ac:dyDescent="0.2">
      <c r="A58" s="54" t="s">
        <v>241</v>
      </c>
      <c r="B58" s="26" t="s">
        <v>160</v>
      </c>
      <c r="C58" s="40">
        <v>100</v>
      </c>
      <c r="D58" s="40">
        <v>100</v>
      </c>
      <c r="E58" s="35">
        <v>4.5</v>
      </c>
      <c r="F58" s="37">
        <f t="shared" si="12"/>
        <v>4.5</v>
      </c>
      <c r="G58" s="37">
        <f t="shared" si="13"/>
        <v>4.5</v>
      </c>
    </row>
    <row r="59" spans="1:7" ht="30" customHeight="1" x14ac:dyDescent="0.2">
      <c r="A59" s="55" t="s">
        <v>124</v>
      </c>
      <c r="B59" s="27" t="s">
        <v>137</v>
      </c>
      <c r="C59" s="35">
        <v>100</v>
      </c>
      <c r="D59" s="35">
        <v>100</v>
      </c>
      <c r="E59" s="47">
        <v>25.6</v>
      </c>
      <c r="F59" s="39">
        <f t="shared" si="12"/>
        <v>25.6</v>
      </c>
      <c r="G59" s="39">
        <f t="shared" si="13"/>
        <v>25.6</v>
      </c>
    </row>
    <row r="60" spans="1:7" ht="47.25" customHeight="1" x14ac:dyDescent="0.2">
      <c r="A60" s="55" t="s">
        <v>203</v>
      </c>
      <c r="B60" s="27" t="s">
        <v>204</v>
      </c>
      <c r="C60" s="42">
        <v>0</v>
      </c>
      <c r="D60" s="42">
        <v>0</v>
      </c>
      <c r="E60" s="42">
        <v>0</v>
      </c>
      <c r="F60" s="39" t="e">
        <f t="shared" ref="F60" si="15">E60/C60*100</f>
        <v>#DIV/0!</v>
      </c>
      <c r="G60" s="39" t="e">
        <f t="shared" ref="G60" si="16">E60/D60*100</f>
        <v>#DIV/0!</v>
      </c>
    </row>
    <row r="61" spans="1:7" ht="47.25" customHeight="1" x14ac:dyDescent="0.2">
      <c r="A61" s="55" t="s">
        <v>123</v>
      </c>
      <c r="B61" s="27" t="s">
        <v>138</v>
      </c>
      <c r="C61" s="42">
        <v>850</v>
      </c>
      <c r="D61" s="42">
        <v>850</v>
      </c>
      <c r="E61" s="42">
        <v>0.2</v>
      </c>
      <c r="F61" s="39">
        <f t="shared" si="12"/>
        <v>2.3529411764705882E-2</v>
      </c>
      <c r="G61" s="39">
        <f t="shared" si="13"/>
        <v>2.3529411764705882E-2</v>
      </c>
    </row>
    <row r="62" spans="1:7" ht="35.25" customHeight="1" x14ac:dyDescent="0.2">
      <c r="A62" s="55" t="s">
        <v>192</v>
      </c>
      <c r="B62" s="28" t="s">
        <v>193</v>
      </c>
      <c r="C62" s="42">
        <v>0</v>
      </c>
      <c r="D62" s="42">
        <v>0</v>
      </c>
      <c r="E62" s="42">
        <v>0</v>
      </c>
      <c r="F62" s="39" t="e">
        <f t="shared" si="12"/>
        <v>#DIV/0!</v>
      </c>
      <c r="G62" s="39" t="e">
        <f t="shared" si="13"/>
        <v>#DIV/0!</v>
      </c>
    </row>
    <row r="63" spans="1:7" ht="39.75" customHeight="1" x14ac:dyDescent="0.2">
      <c r="A63" s="55" t="s">
        <v>149</v>
      </c>
      <c r="B63" s="27" t="s">
        <v>150</v>
      </c>
      <c r="C63" s="42">
        <v>0</v>
      </c>
      <c r="D63" s="42">
        <v>0</v>
      </c>
      <c r="E63" s="42">
        <v>0</v>
      </c>
      <c r="F63" s="39" t="e">
        <f t="shared" si="12"/>
        <v>#DIV/0!</v>
      </c>
      <c r="G63" s="39" t="e">
        <f t="shared" si="13"/>
        <v>#DIV/0!</v>
      </c>
    </row>
    <row r="64" spans="1:7" ht="39.75" customHeight="1" x14ac:dyDescent="0.2">
      <c r="A64" s="55" t="s">
        <v>158</v>
      </c>
      <c r="B64" s="27" t="s">
        <v>159</v>
      </c>
      <c r="C64" s="42">
        <v>0</v>
      </c>
      <c r="D64" s="42">
        <v>0</v>
      </c>
      <c r="E64" s="42">
        <v>0</v>
      </c>
      <c r="F64" s="39" t="e">
        <f t="shared" si="12"/>
        <v>#DIV/0!</v>
      </c>
      <c r="G64" s="39" t="e">
        <f t="shared" si="13"/>
        <v>#DIV/0!</v>
      </c>
    </row>
    <row r="65" spans="1:7" ht="39.75" customHeight="1" x14ac:dyDescent="0.2">
      <c r="A65" s="55" t="s">
        <v>164</v>
      </c>
      <c r="B65" s="27" t="s">
        <v>157</v>
      </c>
      <c r="C65" s="42">
        <v>0</v>
      </c>
      <c r="D65" s="42">
        <v>0</v>
      </c>
      <c r="E65" s="42">
        <v>0</v>
      </c>
      <c r="F65" s="39" t="e">
        <f t="shared" si="12"/>
        <v>#DIV/0!</v>
      </c>
      <c r="G65" s="39" t="e">
        <f t="shared" si="13"/>
        <v>#DIV/0!</v>
      </c>
    </row>
    <row r="66" spans="1:7" ht="39.75" customHeight="1" x14ac:dyDescent="0.2">
      <c r="A66" s="55" t="s">
        <v>242</v>
      </c>
      <c r="B66" s="27" t="s">
        <v>161</v>
      </c>
      <c r="C66" s="42">
        <v>150</v>
      </c>
      <c r="D66" s="42">
        <v>150</v>
      </c>
      <c r="E66" s="42">
        <v>0</v>
      </c>
      <c r="F66" s="39">
        <f t="shared" si="12"/>
        <v>0</v>
      </c>
      <c r="G66" s="39">
        <f t="shared" si="13"/>
        <v>0</v>
      </c>
    </row>
    <row r="67" spans="1:7" ht="39.75" customHeight="1" x14ac:dyDescent="0.2">
      <c r="A67" s="55" t="s">
        <v>156</v>
      </c>
      <c r="B67" s="27" t="s">
        <v>155</v>
      </c>
      <c r="C67" s="42">
        <v>0</v>
      </c>
      <c r="D67" s="42">
        <v>0</v>
      </c>
      <c r="E67" s="42">
        <v>0.8</v>
      </c>
      <c r="F67" s="39" t="e">
        <f t="shared" si="12"/>
        <v>#DIV/0!</v>
      </c>
      <c r="G67" s="39" t="e">
        <f t="shared" si="13"/>
        <v>#DIV/0!</v>
      </c>
    </row>
    <row r="68" spans="1:7" ht="39.75" customHeight="1" x14ac:dyDescent="0.2">
      <c r="A68" s="55" t="s">
        <v>153</v>
      </c>
      <c r="B68" s="27" t="s">
        <v>154</v>
      </c>
      <c r="C68" s="42">
        <v>0</v>
      </c>
      <c r="D68" s="42">
        <v>0</v>
      </c>
      <c r="E68" s="42">
        <v>0.1</v>
      </c>
      <c r="F68" s="39" t="e">
        <f t="shared" si="12"/>
        <v>#DIV/0!</v>
      </c>
      <c r="G68" s="39" t="e">
        <f t="shared" si="13"/>
        <v>#DIV/0!</v>
      </c>
    </row>
    <row r="69" spans="1:7" ht="35.25" customHeight="1" x14ac:dyDescent="0.2">
      <c r="A69" s="55" t="s">
        <v>152</v>
      </c>
      <c r="B69" s="28" t="s">
        <v>151</v>
      </c>
      <c r="C69" s="42">
        <v>0</v>
      </c>
      <c r="D69" s="42">
        <v>0</v>
      </c>
      <c r="E69" s="42">
        <v>1.2</v>
      </c>
      <c r="F69" s="39" t="e">
        <f t="shared" si="12"/>
        <v>#DIV/0!</v>
      </c>
      <c r="G69" s="39" t="e">
        <f t="shared" si="13"/>
        <v>#DIV/0!</v>
      </c>
    </row>
    <row r="70" spans="1:7" ht="31.5" customHeight="1" x14ac:dyDescent="0.2">
      <c r="A70" s="55" t="s">
        <v>122</v>
      </c>
      <c r="B70" s="29" t="s">
        <v>139</v>
      </c>
      <c r="C70" s="41">
        <v>0</v>
      </c>
      <c r="D70" s="41">
        <v>0</v>
      </c>
      <c r="E70" s="42">
        <v>4.4000000000000004</v>
      </c>
      <c r="F70" s="39" t="e">
        <f t="shared" si="12"/>
        <v>#DIV/0!</v>
      </c>
      <c r="G70" s="39" t="e">
        <f t="shared" si="13"/>
        <v>#DIV/0!</v>
      </c>
    </row>
    <row r="71" spans="1:7" ht="31.5" customHeight="1" x14ac:dyDescent="0.2">
      <c r="A71" s="55" t="s">
        <v>189</v>
      </c>
      <c r="B71" s="29" t="s">
        <v>163</v>
      </c>
      <c r="C71" s="38">
        <v>0</v>
      </c>
      <c r="D71" s="38">
        <v>0</v>
      </c>
      <c r="E71" s="38">
        <v>14.4</v>
      </c>
      <c r="F71" s="39" t="e">
        <f t="shared" si="12"/>
        <v>#DIV/0!</v>
      </c>
      <c r="G71" s="39" t="e">
        <f t="shared" si="13"/>
        <v>#DIV/0!</v>
      </c>
    </row>
    <row r="72" spans="1:7" ht="31.5" customHeight="1" x14ac:dyDescent="0.2">
      <c r="A72" s="55" t="s">
        <v>165</v>
      </c>
      <c r="B72" s="29" t="s">
        <v>190</v>
      </c>
      <c r="C72" s="42">
        <v>100</v>
      </c>
      <c r="D72" s="42">
        <v>100</v>
      </c>
      <c r="E72" s="42"/>
      <c r="F72" s="39">
        <f t="shared" si="12"/>
        <v>0</v>
      </c>
      <c r="G72" s="39">
        <f t="shared" si="13"/>
        <v>0</v>
      </c>
    </row>
    <row r="73" spans="1:7" ht="30" customHeight="1" x14ac:dyDescent="0.2">
      <c r="A73" s="55" t="s">
        <v>142</v>
      </c>
      <c r="B73" s="29" t="s">
        <v>143</v>
      </c>
      <c r="C73" s="38">
        <v>0</v>
      </c>
      <c r="D73" s="38">
        <v>0</v>
      </c>
      <c r="E73" s="42">
        <v>3.9149999999999997E-2</v>
      </c>
      <c r="F73" s="39" t="e">
        <f t="shared" si="12"/>
        <v>#DIV/0!</v>
      </c>
      <c r="G73" s="39" t="e">
        <f t="shared" si="13"/>
        <v>#DIV/0!</v>
      </c>
    </row>
    <row r="74" spans="1:7" ht="47.25" customHeight="1" x14ac:dyDescent="0.2">
      <c r="A74" s="55" t="s">
        <v>121</v>
      </c>
      <c r="B74" s="29" t="s">
        <v>140</v>
      </c>
      <c r="C74" s="41">
        <v>0</v>
      </c>
      <c r="D74" s="41">
        <v>0</v>
      </c>
      <c r="E74" s="38">
        <v>0.1</v>
      </c>
      <c r="F74" s="39" t="e">
        <f t="shared" si="12"/>
        <v>#DIV/0!</v>
      </c>
      <c r="G74" s="39" t="e">
        <f t="shared" si="13"/>
        <v>#DIV/0!</v>
      </c>
    </row>
    <row r="75" spans="1:7" ht="55.5" customHeight="1" x14ac:dyDescent="0.2">
      <c r="A75" s="55" t="s">
        <v>120</v>
      </c>
      <c r="B75" s="29" t="s">
        <v>141</v>
      </c>
      <c r="C75" s="42">
        <v>540.5</v>
      </c>
      <c r="D75" s="42">
        <v>540.5</v>
      </c>
      <c r="E75" s="48">
        <v>82.1</v>
      </c>
      <c r="F75" s="39">
        <f t="shared" si="12"/>
        <v>15.18963922294172</v>
      </c>
      <c r="G75" s="39">
        <f t="shared" si="13"/>
        <v>15.18963922294172</v>
      </c>
    </row>
    <row r="76" spans="1:7" ht="31.5" customHeight="1" x14ac:dyDescent="0.2">
      <c r="A76" s="53" t="s">
        <v>50</v>
      </c>
      <c r="B76" s="25" t="s">
        <v>51</v>
      </c>
      <c r="C76" s="43">
        <v>0</v>
      </c>
      <c r="D76" s="43">
        <v>0</v>
      </c>
      <c r="E76" s="43">
        <f t="shared" ref="E76" si="17">E77</f>
        <v>30.8</v>
      </c>
      <c r="F76" s="44" t="e">
        <f t="shared" si="12"/>
        <v>#DIV/0!</v>
      </c>
      <c r="G76" s="44" t="e">
        <f t="shared" si="13"/>
        <v>#DIV/0!</v>
      </c>
    </row>
    <row r="77" spans="1:7" ht="31.5" customHeight="1" x14ac:dyDescent="0.2">
      <c r="A77" s="55" t="s">
        <v>52</v>
      </c>
      <c r="B77" s="20" t="s">
        <v>53</v>
      </c>
      <c r="C77" s="43">
        <v>0</v>
      </c>
      <c r="D77" s="43">
        <v>0</v>
      </c>
      <c r="E77" s="35">
        <v>30.8</v>
      </c>
      <c r="F77" s="39" t="e">
        <f t="shared" si="12"/>
        <v>#DIV/0!</v>
      </c>
      <c r="G77" s="39" t="e">
        <f t="shared" si="13"/>
        <v>#DIV/0!</v>
      </c>
    </row>
    <row r="78" spans="1:7" ht="20.25" x14ac:dyDescent="0.2">
      <c r="A78" s="56" t="s">
        <v>135</v>
      </c>
      <c r="B78" s="30" t="s">
        <v>134</v>
      </c>
      <c r="C78" s="40">
        <f>C79+C154+C156</f>
        <v>901462.70000000007</v>
      </c>
      <c r="D78" s="40">
        <f>D79+D154+D156+D152</f>
        <v>1000100.2000000001</v>
      </c>
      <c r="E78" s="40">
        <f>E79+E154+E156+E152</f>
        <v>274885.09999999998</v>
      </c>
      <c r="F78" s="44">
        <f t="shared" si="12"/>
        <v>30.493230612869503</v>
      </c>
      <c r="G78" s="44">
        <f t="shared" si="13"/>
        <v>27.485755927256083</v>
      </c>
    </row>
    <row r="79" spans="1:7" ht="31.5" x14ac:dyDescent="0.2">
      <c r="A79" s="56" t="s">
        <v>54</v>
      </c>
      <c r="B79" s="31" t="s">
        <v>55</v>
      </c>
      <c r="C79" s="40">
        <f>C80+C85+C110+C134</f>
        <v>901462.70000000007</v>
      </c>
      <c r="D79" s="40">
        <f>D80+D85+D110+D134</f>
        <v>1000100.3</v>
      </c>
      <c r="E79" s="40">
        <f>E80+E85+E110+E134</f>
        <v>274885.19999999995</v>
      </c>
      <c r="F79" s="44">
        <f t="shared" si="12"/>
        <v>30.493241705951885</v>
      </c>
      <c r="G79" s="44">
        <f t="shared" si="13"/>
        <v>27.485763177953242</v>
      </c>
    </row>
    <row r="80" spans="1:7" ht="31.5" x14ac:dyDescent="0.2">
      <c r="A80" s="91" t="s">
        <v>95</v>
      </c>
      <c r="B80" s="92" t="s">
        <v>56</v>
      </c>
      <c r="C80" s="93">
        <f>C81+C82+C84+C83</f>
        <v>238265</v>
      </c>
      <c r="D80" s="93">
        <f>D81+D82+D83+D84</f>
        <v>238265</v>
      </c>
      <c r="E80" s="93">
        <f>E81+E82+E83+E84</f>
        <v>73542</v>
      </c>
      <c r="F80" s="94">
        <f t="shared" si="12"/>
        <v>30.865632803810882</v>
      </c>
      <c r="G80" s="95">
        <f t="shared" si="13"/>
        <v>30.865632803810882</v>
      </c>
    </row>
    <row r="81" spans="1:7" s="72" customFormat="1" ht="31.5" x14ac:dyDescent="0.2">
      <c r="A81" s="96" t="s">
        <v>117</v>
      </c>
      <c r="B81" s="97" t="s">
        <v>57</v>
      </c>
      <c r="C81" s="98">
        <v>238265</v>
      </c>
      <c r="D81" s="98">
        <v>238265</v>
      </c>
      <c r="E81" s="98">
        <v>73542</v>
      </c>
      <c r="F81" s="99">
        <f t="shared" si="12"/>
        <v>30.865632803810882</v>
      </c>
      <c r="G81" s="99">
        <f t="shared" si="13"/>
        <v>30.865632803810882</v>
      </c>
    </row>
    <row r="82" spans="1:7" s="72" customFormat="1" ht="31.5" x14ac:dyDescent="0.2">
      <c r="A82" s="96" t="s">
        <v>125</v>
      </c>
      <c r="B82" s="97" t="s">
        <v>58</v>
      </c>
      <c r="C82" s="38">
        <v>0</v>
      </c>
      <c r="D82" s="38">
        <v>0</v>
      </c>
      <c r="E82" s="38">
        <v>0</v>
      </c>
      <c r="F82" s="99" t="e">
        <f t="shared" si="12"/>
        <v>#DIV/0!</v>
      </c>
      <c r="G82" s="99" t="e">
        <f t="shared" si="13"/>
        <v>#DIV/0!</v>
      </c>
    </row>
    <row r="83" spans="1:7" s="72" customFormat="1" ht="45.75" customHeight="1" x14ac:dyDescent="0.2">
      <c r="A83" s="96" t="s">
        <v>145</v>
      </c>
      <c r="B83" s="100" t="s">
        <v>146</v>
      </c>
      <c r="C83" s="38">
        <v>0</v>
      </c>
      <c r="D83" s="38">
        <v>0</v>
      </c>
      <c r="E83" s="38">
        <v>0</v>
      </c>
      <c r="F83" s="99" t="e">
        <f t="shared" si="12"/>
        <v>#DIV/0!</v>
      </c>
      <c r="G83" s="99" t="e">
        <f t="shared" si="13"/>
        <v>#DIV/0!</v>
      </c>
    </row>
    <row r="84" spans="1:7" s="72" customFormat="1" ht="47.25" x14ac:dyDescent="0.2">
      <c r="A84" s="96" t="s">
        <v>144</v>
      </c>
      <c r="B84" s="100" t="s">
        <v>233</v>
      </c>
      <c r="C84" s="98">
        <v>0</v>
      </c>
      <c r="D84" s="98">
        <v>0</v>
      </c>
      <c r="E84" s="98">
        <v>0</v>
      </c>
      <c r="F84" s="99" t="e">
        <f t="shared" si="12"/>
        <v>#DIV/0!</v>
      </c>
      <c r="G84" s="99" t="e">
        <f t="shared" si="13"/>
        <v>#DIV/0!</v>
      </c>
    </row>
    <row r="85" spans="1:7" s="72" customFormat="1" ht="31.5" x14ac:dyDescent="0.2">
      <c r="A85" s="101" t="s">
        <v>96</v>
      </c>
      <c r="B85" s="102" t="s">
        <v>126</v>
      </c>
      <c r="C85" s="93">
        <f>C86+C88+C90+C92+C94+C96+C98+C100+C102+C104+C106</f>
        <v>3996.7999999999997</v>
      </c>
      <c r="D85" s="93">
        <f>D86+D88+D90+D92+D94+D96+D98+D100+D102+D104+D106</f>
        <v>33293.9</v>
      </c>
      <c r="E85" s="93">
        <f>E86+E88+E90+E92+E94+E96+E98+E100+E102+E104+E106</f>
        <v>5417.6</v>
      </c>
      <c r="F85" s="93" t="e">
        <f>F86+F88+F96+F100+F106+F104+#REF!+#REF!+F90+F92+F94+F102+F98</f>
        <v>#DIV/0!</v>
      </c>
      <c r="G85" s="93" t="e">
        <f>G86+G88+G96+G100+G106+G104+#REF!+#REF!+G90+G92+G94+G102+G98</f>
        <v>#DIV/0!</v>
      </c>
    </row>
    <row r="86" spans="1:7" s="13" customFormat="1" ht="80.25" customHeight="1" x14ac:dyDescent="0.2">
      <c r="A86" s="57" t="s">
        <v>195</v>
      </c>
      <c r="B86" s="32" t="s">
        <v>206</v>
      </c>
      <c r="C86" s="40">
        <f>SUM(C87)</f>
        <v>0</v>
      </c>
      <c r="D86" s="40">
        <f>SUM(D87)</f>
        <v>0</v>
      </c>
      <c r="E86" s="40">
        <f>SUM(E87)</f>
        <v>0</v>
      </c>
      <c r="F86" s="39" t="e">
        <f t="shared" si="12"/>
        <v>#DIV/0!</v>
      </c>
      <c r="G86" s="39" t="e">
        <f t="shared" si="13"/>
        <v>#DIV/0!</v>
      </c>
    </row>
    <row r="87" spans="1:7" s="72" customFormat="1" ht="78.75" x14ac:dyDescent="0.2">
      <c r="A87" s="71" t="s">
        <v>194</v>
      </c>
      <c r="B87" s="16" t="s">
        <v>205</v>
      </c>
      <c r="C87" s="35"/>
      <c r="D87" s="35"/>
      <c r="E87" s="35"/>
      <c r="F87" s="39" t="e">
        <f t="shared" si="12"/>
        <v>#DIV/0!</v>
      </c>
      <c r="G87" s="39" t="e">
        <f t="shared" si="13"/>
        <v>#DIV/0!</v>
      </c>
    </row>
    <row r="88" spans="1:7" s="72" customFormat="1" ht="63" x14ac:dyDescent="0.2">
      <c r="A88" s="57" t="s">
        <v>166</v>
      </c>
      <c r="B88" s="32" t="s">
        <v>170</v>
      </c>
      <c r="C88" s="40">
        <f>C89</f>
        <v>0</v>
      </c>
      <c r="D88" s="93">
        <f>D89</f>
        <v>3390.3</v>
      </c>
      <c r="E88" s="93">
        <f>E89</f>
        <v>299.8</v>
      </c>
      <c r="F88" s="39" t="e">
        <f t="shared" si="12"/>
        <v>#DIV/0!</v>
      </c>
      <c r="G88" s="39">
        <f t="shared" si="13"/>
        <v>8.8428752617762445</v>
      </c>
    </row>
    <row r="89" spans="1:7" s="72" customFormat="1" ht="67.5" customHeight="1" x14ac:dyDescent="0.2">
      <c r="A89" s="71" t="s">
        <v>167</v>
      </c>
      <c r="B89" s="74" t="s">
        <v>216</v>
      </c>
      <c r="C89" s="35"/>
      <c r="D89" s="103">
        <v>3390.3</v>
      </c>
      <c r="E89" s="103">
        <v>299.8</v>
      </c>
      <c r="F89" s="39" t="e">
        <f t="shared" si="12"/>
        <v>#DIV/0!</v>
      </c>
      <c r="G89" s="39">
        <f t="shared" si="13"/>
        <v>8.8428752617762445</v>
      </c>
    </row>
    <row r="90" spans="1:7" s="72" customFormat="1" ht="63" x14ac:dyDescent="0.2">
      <c r="A90" s="57" t="s">
        <v>210</v>
      </c>
      <c r="B90" s="32" t="s">
        <v>169</v>
      </c>
      <c r="C90" s="40">
        <f>C91</f>
        <v>0</v>
      </c>
      <c r="D90" s="93">
        <f>D91</f>
        <v>18764.599999999999</v>
      </c>
      <c r="E90" s="93">
        <f>E91</f>
        <v>4407.8</v>
      </c>
      <c r="F90" s="37" t="e">
        <f t="shared" si="12"/>
        <v>#DIV/0!</v>
      </c>
      <c r="G90" s="37">
        <f t="shared" si="13"/>
        <v>23.489975805506116</v>
      </c>
    </row>
    <row r="91" spans="1:7" s="72" customFormat="1" ht="63" x14ac:dyDescent="0.2">
      <c r="A91" s="71" t="s">
        <v>168</v>
      </c>
      <c r="B91" s="74" t="s">
        <v>127</v>
      </c>
      <c r="C91" s="35"/>
      <c r="D91" s="103">
        <v>18764.599999999999</v>
      </c>
      <c r="E91" s="103">
        <v>4407.8</v>
      </c>
      <c r="F91" s="37" t="e">
        <f t="shared" si="12"/>
        <v>#DIV/0!</v>
      </c>
      <c r="G91" s="37">
        <f t="shared" si="13"/>
        <v>23.489975805506116</v>
      </c>
    </row>
    <row r="92" spans="1:7" s="72" customFormat="1" ht="74.25" customHeight="1" x14ac:dyDescent="0.2">
      <c r="A92" s="57" t="s">
        <v>238</v>
      </c>
      <c r="B92" s="32" t="s">
        <v>239</v>
      </c>
      <c r="C92" s="40">
        <f>C93</f>
        <v>0</v>
      </c>
      <c r="D92" s="93">
        <f t="shared" ref="D92:E96" si="18">D93</f>
        <v>0</v>
      </c>
      <c r="E92" s="93">
        <f t="shared" si="18"/>
        <v>0</v>
      </c>
      <c r="F92" s="37" t="e">
        <f t="shared" ref="F92:F93" si="19">E92/C92*100</f>
        <v>#DIV/0!</v>
      </c>
      <c r="G92" s="37" t="e">
        <f t="shared" ref="G92:G93" si="20">E92/D92*100</f>
        <v>#DIV/0!</v>
      </c>
    </row>
    <row r="93" spans="1:7" s="72" customFormat="1" ht="66" customHeight="1" x14ac:dyDescent="0.2">
      <c r="A93" s="71" t="s">
        <v>237</v>
      </c>
      <c r="B93" s="74" t="s">
        <v>239</v>
      </c>
      <c r="C93" s="35"/>
      <c r="D93" s="103"/>
      <c r="E93" s="103">
        <v>0</v>
      </c>
      <c r="F93" s="37" t="e">
        <f t="shared" si="19"/>
        <v>#DIV/0!</v>
      </c>
      <c r="G93" s="37" t="e">
        <f t="shared" si="20"/>
        <v>#DIV/0!</v>
      </c>
    </row>
    <row r="94" spans="1:7" s="72" customFormat="1" ht="46.5" customHeight="1" x14ac:dyDescent="0.2">
      <c r="A94" s="57" t="s">
        <v>196</v>
      </c>
      <c r="B94" s="32" t="s">
        <v>207</v>
      </c>
      <c r="C94" s="40">
        <f>C95</f>
        <v>0</v>
      </c>
      <c r="D94" s="93">
        <f t="shared" si="18"/>
        <v>0</v>
      </c>
      <c r="E94" s="93">
        <f t="shared" si="18"/>
        <v>0</v>
      </c>
      <c r="F94" s="37" t="e">
        <f t="shared" ref="F94:F95" si="21">E94/C94*100</f>
        <v>#DIV/0!</v>
      </c>
      <c r="G94" s="37" t="e">
        <f t="shared" ref="G94:G95" si="22">E94/D94*100</f>
        <v>#DIV/0!</v>
      </c>
    </row>
    <row r="95" spans="1:7" s="72" customFormat="1" ht="48.75" customHeight="1" x14ac:dyDescent="0.2">
      <c r="A95" s="71" t="s">
        <v>209</v>
      </c>
      <c r="B95" s="74" t="s">
        <v>208</v>
      </c>
      <c r="C95" s="35"/>
      <c r="D95" s="103"/>
      <c r="E95" s="103"/>
      <c r="F95" s="37" t="e">
        <f t="shared" si="21"/>
        <v>#DIV/0!</v>
      </c>
      <c r="G95" s="37" t="e">
        <f t="shared" si="22"/>
        <v>#DIV/0!</v>
      </c>
    </row>
    <row r="96" spans="1:7" s="72" customFormat="1" ht="63" x14ac:dyDescent="0.2">
      <c r="A96" s="57" t="s">
        <v>128</v>
      </c>
      <c r="B96" s="32" t="s">
        <v>172</v>
      </c>
      <c r="C96" s="40">
        <f>C97</f>
        <v>0</v>
      </c>
      <c r="D96" s="93">
        <f t="shared" si="18"/>
        <v>7554.6</v>
      </c>
      <c r="E96" s="93">
        <f t="shared" si="18"/>
        <v>0</v>
      </c>
      <c r="F96" s="37" t="e">
        <f t="shared" si="12"/>
        <v>#DIV/0!</v>
      </c>
      <c r="G96" s="37">
        <f t="shared" si="13"/>
        <v>0</v>
      </c>
    </row>
    <row r="97" spans="1:7" s="72" customFormat="1" ht="63" x14ac:dyDescent="0.2">
      <c r="A97" s="71" t="s">
        <v>211</v>
      </c>
      <c r="B97" s="74" t="s">
        <v>171</v>
      </c>
      <c r="C97" s="35"/>
      <c r="D97" s="103">
        <v>7554.6</v>
      </c>
      <c r="E97" s="103"/>
      <c r="F97" s="37" t="e">
        <f t="shared" si="12"/>
        <v>#DIV/0!</v>
      </c>
      <c r="G97" s="37">
        <f t="shared" si="13"/>
        <v>0</v>
      </c>
    </row>
    <row r="98" spans="1:7" s="72" customFormat="1" ht="47.25" customHeight="1" x14ac:dyDescent="0.2">
      <c r="A98" s="57" t="s">
        <v>219</v>
      </c>
      <c r="B98" s="32" t="s">
        <v>221</v>
      </c>
      <c r="C98" s="40">
        <f>SUM(C99)</f>
        <v>0</v>
      </c>
      <c r="D98" s="93">
        <f t="shared" ref="D98:G98" si="23">SUM(D99)</f>
        <v>0</v>
      </c>
      <c r="E98" s="93">
        <f t="shared" si="23"/>
        <v>0</v>
      </c>
      <c r="F98" s="40" t="e">
        <f t="shared" si="23"/>
        <v>#DIV/0!</v>
      </c>
      <c r="G98" s="40" t="e">
        <f t="shared" si="23"/>
        <v>#DIV/0!</v>
      </c>
    </row>
    <row r="99" spans="1:7" s="72" customFormat="1" ht="48.75" customHeight="1" x14ac:dyDescent="0.2">
      <c r="A99" s="71" t="s">
        <v>220</v>
      </c>
      <c r="B99" s="74" t="s">
        <v>222</v>
      </c>
      <c r="C99" s="35"/>
      <c r="D99" s="103"/>
      <c r="E99" s="103">
        <v>0</v>
      </c>
      <c r="F99" s="37" t="e">
        <f t="shared" ref="F99:F105" si="24">E99/C99*100</f>
        <v>#DIV/0!</v>
      </c>
      <c r="G99" s="37" t="e">
        <f t="shared" ref="G99:G105" si="25">E99/D99*100</f>
        <v>#DIV/0!</v>
      </c>
    </row>
    <row r="100" spans="1:7" s="72" customFormat="1" ht="51" customHeight="1" x14ac:dyDescent="0.2">
      <c r="A100" s="57" t="s">
        <v>110</v>
      </c>
      <c r="B100" s="32" t="s">
        <v>109</v>
      </c>
      <c r="C100" s="40">
        <f>C101</f>
        <v>0</v>
      </c>
      <c r="D100" s="93">
        <f t="shared" ref="D100:E100" si="26">D101</f>
        <v>5.4</v>
      </c>
      <c r="E100" s="93">
        <f t="shared" si="26"/>
        <v>0</v>
      </c>
      <c r="F100" s="37" t="e">
        <f t="shared" si="24"/>
        <v>#DIV/0!</v>
      </c>
      <c r="G100" s="37">
        <f t="shared" si="25"/>
        <v>0</v>
      </c>
    </row>
    <row r="101" spans="1:7" s="72" customFormat="1" ht="52.5" customHeight="1" x14ac:dyDescent="0.2">
      <c r="A101" s="71" t="s">
        <v>108</v>
      </c>
      <c r="B101" s="74" t="s">
        <v>109</v>
      </c>
      <c r="C101" s="40"/>
      <c r="D101" s="103">
        <v>5.4</v>
      </c>
      <c r="E101" s="103">
        <v>0</v>
      </c>
      <c r="F101" s="37" t="e">
        <f t="shared" si="24"/>
        <v>#DIV/0!</v>
      </c>
      <c r="G101" s="37">
        <f t="shared" si="25"/>
        <v>0</v>
      </c>
    </row>
    <row r="102" spans="1:7" s="72" customFormat="1" ht="52.5" customHeight="1" x14ac:dyDescent="0.2">
      <c r="A102" s="57" t="s">
        <v>199</v>
      </c>
      <c r="B102" s="75" t="s">
        <v>212</v>
      </c>
      <c r="C102" s="40">
        <f>C103</f>
        <v>0</v>
      </c>
      <c r="D102" s="93">
        <f t="shared" ref="D102:E102" si="27">D103</f>
        <v>0</v>
      </c>
      <c r="E102" s="93">
        <f t="shared" si="27"/>
        <v>0</v>
      </c>
      <c r="F102" s="37" t="e">
        <f t="shared" si="24"/>
        <v>#DIV/0!</v>
      </c>
      <c r="G102" s="37" t="e">
        <f t="shared" si="25"/>
        <v>#DIV/0!</v>
      </c>
    </row>
    <row r="103" spans="1:7" s="72" customFormat="1" ht="42.75" customHeight="1" x14ac:dyDescent="0.2">
      <c r="A103" s="71" t="s">
        <v>200</v>
      </c>
      <c r="B103" s="73" t="s">
        <v>213</v>
      </c>
      <c r="C103" s="35"/>
      <c r="D103" s="103"/>
      <c r="E103" s="103"/>
      <c r="F103" s="37" t="e">
        <f t="shared" si="24"/>
        <v>#DIV/0!</v>
      </c>
      <c r="G103" s="37" t="e">
        <f t="shared" si="25"/>
        <v>#DIV/0!</v>
      </c>
    </row>
    <row r="104" spans="1:7" s="72" customFormat="1" ht="48.75" customHeight="1" x14ac:dyDescent="0.2">
      <c r="A104" s="57" t="s">
        <v>197</v>
      </c>
      <c r="B104" s="34" t="s">
        <v>214</v>
      </c>
      <c r="C104" s="40">
        <f>C105</f>
        <v>0</v>
      </c>
      <c r="D104" s="93">
        <f t="shared" ref="D104:E104" si="28">D105</f>
        <v>0</v>
      </c>
      <c r="E104" s="93">
        <f t="shared" si="28"/>
        <v>0</v>
      </c>
      <c r="F104" s="37" t="e">
        <f t="shared" si="24"/>
        <v>#DIV/0!</v>
      </c>
      <c r="G104" s="37" t="e">
        <f t="shared" si="25"/>
        <v>#DIV/0!</v>
      </c>
    </row>
    <row r="105" spans="1:7" s="72" customFormat="1" ht="46.5" customHeight="1" x14ac:dyDescent="0.2">
      <c r="A105" s="71" t="s">
        <v>198</v>
      </c>
      <c r="B105" s="16" t="s">
        <v>215</v>
      </c>
      <c r="C105" s="35"/>
      <c r="D105" s="103"/>
      <c r="E105" s="103"/>
      <c r="F105" s="37" t="e">
        <f t="shared" si="24"/>
        <v>#DIV/0!</v>
      </c>
      <c r="G105" s="37" t="e">
        <f t="shared" si="25"/>
        <v>#DIV/0!</v>
      </c>
    </row>
    <row r="106" spans="1:7" s="13" customFormat="1" ht="20.25" x14ac:dyDescent="0.2">
      <c r="A106" s="57" t="s">
        <v>107</v>
      </c>
      <c r="B106" s="32" t="s">
        <v>59</v>
      </c>
      <c r="C106" s="40">
        <f>SUM(C107:C109)</f>
        <v>3996.7999999999997</v>
      </c>
      <c r="D106" s="93">
        <f>SUM(D107:D109)</f>
        <v>3579</v>
      </c>
      <c r="E106" s="93">
        <f>SUM(E107:E109)</f>
        <v>710</v>
      </c>
      <c r="F106" s="44">
        <f t="shared" ref="F106:F159" si="29">E106/C106*100</f>
        <v>17.764211369095278</v>
      </c>
      <c r="G106" s="44">
        <f t="shared" ref="G106:G159" si="30">E106/D106*100</f>
        <v>19.837943559653535</v>
      </c>
    </row>
    <row r="107" spans="1:7" s="8" customFormat="1" ht="126" x14ac:dyDescent="0.2">
      <c r="A107" s="71" t="s">
        <v>101</v>
      </c>
      <c r="B107" s="74" t="s">
        <v>173</v>
      </c>
      <c r="C107" s="35">
        <v>3579</v>
      </c>
      <c r="D107" s="103">
        <v>3579</v>
      </c>
      <c r="E107" s="103">
        <v>710</v>
      </c>
      <c r="F107" s="39">
        <f t="shared" si="29"/>
        <v>19.837943559653535</v>
      </c>
      <c r="G107" s="39">
        <f t="shared" si="30"/>
        <v>19.837943559653535</v>
      </c>
    </row>
    <row r="108" spans="1:7" s="8" customFormat="1" ht="71.25" customHeight="1" x14ac:dyDescent="0.2">
      <c r="A108" s="71" t="s">
        <v>87</v>
      </c>
      <c r="B108" s="16" t="s">
        <v>252</v>
      </c>
      <c r="C108" s="107">
        <v>206.2</v>
      </c>
      <c r="D108" s="103"/>
      <c r="E108" s="103">
        <v>0</v>
      </c>
      <c r="F108" s="39">
        <f t="shared" si="29"/>
        <v>0</v>
      </c>
      <c r="G108" s="39" t="e">
        <f t="shared" si="30"/>
        <v>#DIV/0!</v>
      </c>
    </row>
    <row r="109" spans="1:7" s="8" customFormat="1" ht="100.5" customHeight="1" x14ac:dyDescent="0.2">
      <c r="A109" s="71" t="s">
        <v>87</v>
      </c>
      <c r="B109" s="16" t="s">
        <v>253</v>
      </c>
      <c r="C109" s="107">
        <v>211.6</v>
      </c>
      <c r="D109" s="103"/>
      <c r="E109" s="103">
        <v>0</v>
      </c>
      <c r="F109" s="39">
        <f t="shared" ref="F109" si="31">E109/C109*100</f>
        <v>0</v>
      </c>
      <c r="G109" s="39" t="e">
        <f t="shared" ref="G109" si="32">E109/D109*100</f>
        <v>#DIV/0!</v>
      </c>
    </row>
    <row r="110" spans="1:7" s="72" customFormat="1" ht="31.5" x14ac:dyDescent="0.2">
      <c r="A110" s="57" t="s">
        <v>100</v>
      </c>
      <c r="B110" s="76" t="s">
        <v>60</v>
      </c>
      <c r="C110" s="40">
        <f>C111+C130+C132</f>
        <v>592745.80000000005</v>
      </c>
      <c r="D110" s="40">
        <f>D111+D130+D132</f>
        <v>592405.80000000005</v>
      </c>
      <c r="E110" s="40">
        <f>E111+E130+E132</f>
        <v>179443.59999999998</v>
      </c>
      <c r="F110" s="37">
        <f t="shared" si="29"/>
        <v>30.27328072168541</v>
      </c>
      <c r="G110" s="37">
        <f t="shared" si="30"/>
        <v>30.290655493244657</v>
      </c>
    </row>
    <row r="111" spans="1:7" s="8" customFormat="1" ht="47.25" x14ac:dyDescent="0.2">
      <c r="A111" s="77" t="s">
        <v>99</v>
      </c>
      <c r="B111" s="78" t="s">
        <v>83</v>
      </c>
      <c r="C111" s="45">
        <f>SUM(C112:C129)</f>
        <v>583855.9</v>
      </c>
      <c r="D111" s="45">
        <f>SUM(D112:D129)</f>
        <v>583515.9</v>
      </c>
      <c r="E111" s="45">
        <f>SUM(E112:E129)</f>
        <v>177380.8</v>
      </c>
      <c r="F111" s="46">
        <f t="shared" si="29"/>
        <v>30.380921045758036</v>
      </c>
      <c r="G111" s="46">
        <f t="shared" si="30"/>
        <v>30.398623242314386</v>
      </c>
    </row>
    <row r="112" spans="1:7" s="8" customFormat="1" ht="63" x14ac:dyDescent="0.2">
      <c r="A112" s="68" t="s">
        <v>99</v>
      </c>
      <c r="B112" s="79" t="s">
        <v>174</v>
      </c>
      <c r="C112" s="88">
        <v>296.89999999999998</v>
      </c>
      <c r="D112" s="88">
        <v>296.89999999999998</v>
      </c>
      <c r="E112" s="89">
        <v>45.4</v>
      </c>
      <c r="F112" s="46">
        <f t="shared" si="29"/>
        <v>15.291343886830584</v>
      </c>
      <c r="G112" s="46">
        <f t="shared" si="30"/>
        <v>15.291343886830584</v>
      </c>
    </row>
    <row r="113" spans="1:7" s="8" customFormat="1" ht="173.25" x14ac:dyDescent="0.2">
      <c r="A113" s="68" t="s">
        <v>99</v>
      </c>
      <c r="B113" s="80" t="s">
        <v>129</v>
      </c>
      <c r="C113" s="88">
        <v>189634.8</v>
      </c>
      <c r="D113" s="88">
        <v>189634.8</v>
      </c>
      <c r="E113" s="89">
        <v>46316.6</v>
      </c>
      <c r="F113" s="46">
        <f t="shared" si="29"/>
        <v>24.424103592800478</v>
      </c>
      <c r="G113" s="46">
        <f t="shared" si="30"/>
        <v>24.424103592800478</v>
      </c>
    </row>
    <row r="114" spans="1:7" s="8" customFormat="1" ht="173.25" x14ac:dyDescent="0.2">
      <c r="A114" s="68" t="s">
        <v>99</v>
      </c>
      <c r="B114" s="80" t="s">
        <v>130</v>
      </c>
      <c r="C114" s="88">
        <v>373782.1</v>
      </c>
      <c r="D114" s="88">
        <v>373782.1</v>
      </c>
      <c r="E114" s="89">
        <v>124655.8</v>
      </c>
      <c r="F114" s="46">
        <f t="shared" si="29"/>
        <v>33.349858112520643</v>
      </c>
      <c r="G114" s="46">
        <f t="shared" si="30"/>
        <v>33.349858112520643</v>
      </c>
    </row>
    <row r="115" spans="1:7" s="8" customFormat="1" ht="78.75" x14ac:dyDescent="0.2">
      <c r="A115" s="68" t="s">
        <v>99</v>
      </c>
      <c r="B115" s="81" t="s">
        <v>175</v>
      </c>
      <c r="C115" s="88">
        <v>3.5</v>
      </c>
      <c r="D115" s="88">
        <v>3.5</v>
      </c>
      <c r="E115" s="89">
        <v>0</v>
      </c>
      <c r="F115" s="46">
        <f t="shared" si="29"/>
        <v>0</v>
      </c>
      <c r="G115" s="46">
        <f t="shared" si="30"/>
        <v>0</v>
      </c>
    </row>
    <row r="116" spans="1:7" s="8" customFormat="1" ht="63.75" customHeight="1" x14ac:dyDescent="0.2">
      <c r="A116" s="68" t="s">
        <v>99</v>
      </c>
      <c r="B116" s="81" t="s">
        <v>232</v>
      </c>
      <c r="C116" s="88">
        <v>825.8</v>
      </c>
      <c r="D116" s="88">
        <v>825.8</v>
      </c>
      <c r="E116" s="89">
        <v>214.7</v>
      </c>
      <c r="F116" s="46">
        <f t="shared" si="29"/>
        <v>25.999031242431581</v>
      </c>
      <c r="G116" s="46">
        <f t="shared" si="30"/>
        <v>25.999031242431581</v>
      </c>
    </row>
    <row r="117" spans="1:7" s="8" customFormat="1" ht="75" customHeight="1" x14ac:dyDescent="0.2">
      <c r="A117" s="68" t="s">
        <v>99</v>
      </c>
      <c r="B117" s="81" t="s">
        <v>223</v>
      </c>
      <c r="C117" s="108">
        <v>1254.9000000000001</v>
      </c>
      <c r="D117" s="90">
        <v>1254.9000000000001</v>
      </c>
      <c r="E117" s="89">
        <v>333.6</v>
      </c>
      <c r="F117" s="46">
        <f t="shared" si="29"/>
        <v>26.583791537174278</v>
      </c>
      <c r="G117" s="46">
        <f t="shared" si="30"/>
        <v>26.583791537174278</v>
      </c>
    </row>
    <row r="118" spans="1:7" s="8" customFormat="1" ht="94.5" x14ac:dyDescent="0.2">
      <c r="A118" s="68" t="s">
        <v>99</v>
      </c>
      <c r="B118" s="81" t="s">
        <v>224</v>
      </c>
      <c r="C118" s="88">
        <v>46.9</v>
      </c>
      <c r="D118" s="88">
        <v>46.9</v>
      </c>
      <c r="E118" s="89">
        <v>14.9</v>
      </c>
      <c r="F118" s="46">
        <f t="shared" si="29"/>
        <v>31.769722814498934</v>
      </c>
      <c r="G118" s="46">
        <f t="shared" si="30"/>
        <v>31.769722814498934</v>
      </c>
    </row>
    <row r="119" spans="1:7" s="8" customFormat="1" ht="63" x14ac:dyDescent="0.2">
      <c r="A119" s="68" t="s">
        <v>99</v>
      </c>
      <c r="B119" s="82" t="s">
        <v>176</v>
      </c>
      <c r="C119" s="88">
        <v>2607</v>
      </c>
      <c r="D119" s="88">
        <v>2607</v>
      </c>
      <c r="E119" s="89">
        <v>651.9</v>
      </c>
      <c r="F119" s="46">
        <f t="shared" si="29"/>
        <v>25.005753739930952</v>
      </c>
      <c r="G119" s="46">
        <f t="shared" si="30"/>
        <v>25.005753739930952</v>
      </c>
    </row>
    <row r="120" spans="1:7" s="8" customFormat="1" ht="126" x14ac:dyDescent="0.2">
      <c r="A120" s="68" t="s">
        <v>99</v>
      </c>
      <c r="B120" s="82" t="s">
        <v>177</v>
      </c>
      <c r="C120" s="88">
        <v>150.30000000000001</v>
      </c>
      <c r="D120" s="88">
        <v>150.30000000000001</v>
      </c>
      <c r="E120" s="89">
        <v>150.30000000000001</v>
      </c>
      <c r="F120" s="46">
        <f t="shared" si="29"/>
        <v>100</v>
      </c>
      <c r="G120" s="46">
        <f t="shared" si="30"/>
        <v>100</v>
      </c>
    </row>
    <row r="121" spans="1:7" s="8" customFormat="1" ht="129" customHeight="1" x14ac:dyDescent="0.2">
      <c r="A121" s="68" t="s">
        <v>99</v>
      </c>
      <c r="B121" s="82" t="s">
        <v>178</v>
      </c>
      <c r="C121" s="88">
        <v>3287</v>
      </c>
      <c r="D121" s="88">
        <v>3287</v>
      </c>
      <c r="E121" s="89">
        <v>3287</v>
      </c>
      <c r="F121" s="46">
        <f t="shared" si="29"/>
        <v>100</v>
      </c>
      <c r="G121" s="46">
        <f t="shared" si="30"/>
        <v>100</v>
      </c>
    </row>
    <row r="122" spans="1:7" s="8" customFormat="1" ht="94.5" x14ac:dyDescent="0.2">
      <c r="A122" s="68" t="s">
        <v>99</v>
      </c>
      <c r="B122" s="82" t="s">
        <v>179</v>
      </c>
      <c r="C122" s="88">
        <v>191.8</v>
      </c>
      <c r="D122" s="88">
        <v>191.8</v>
      </c>
      <c r="E122" s="89">
        <v>0</v>
      </c>
      <c r="F122" s="46">
        <f t="shared" si="29"/>
        <v>0</v>
      </c>
      <c r="G122" s="46">
        <f t="shared" si="30"/>
        <v>0</v>
      </c>
    </row>
    <row r="123" spans="1:7" s="8" customFormat="1" ht="78.75" x14ac:dyDescent="0.2">
      <c r="A123" s="68" t="s">
        <v>99</v>
      </c>
      <c r="B123" s="82" t="s">
        <v>180</v>
      </c>
      <c r="C123" s="88">
        <v>1888.1</v>
      </c>
      <c r="D123" s="88">
        <v>1548.1</v>
      </c>
      <c r="E123" s="89">
        <v>201.9</v>
      </c>
      <c r="F123" s="46">
        <f t="shared" si="29"/>
        <v>10.693289550341614</v>
      </c>
      <c r="G123" s="46">
        <f t="shared" si="30"/>
        <v>13.041793165816163</v>
      </c>
    </row>
    <row r="124" spans="1:7" s="8" customFormat="1" ht="110.25" x14ac:dyDescent="0.2">
      <c r="A124" s="68" t="s">
        <v>99</v>
      </c>
      <c r="B124" s="82" t="s">
        <v>217</v>
      </c>
      <c r="C124" s="88">
        <v>633.20000000000005</v>
      </c>
      <c r="D124" s="88">
        <v>633.20000000000005</v>
      </c>
      <c r="E124" s="89">
        <v>36.299999999999997</v>
      </c>
      <c r="F124" s="46">
        <f t="shared" si="29"/>
        <v>5.732785849652557</v>
      </c>
      <c r="G124" s="46">
        <f t="shared" si="30"/>
        <v>5.732785849652557</v>
      </c>
    </row>
    <row r="125" spans="1:7" s="8" customFormat="1" ht="94.5" x14ac:dyDescent="0.2">
      <c r="A125" s="68" t="s">
        <v>99</v>
      </c>
      <c r="B125" s="82" t="s">
        <v>181</v>
      </c>
      <c r="C125" s="88">
        <v>2057.5</v>
      </c>
      <c r="D125" s="88">
        <v>2057.5</v>
      </c>
      <c r="E125" s="89">
        <v>476.2</v>
      </c>
      <c r="F125" s="46">
        <f t="shared" si="29"/>
        <v>23.144592952612395</v>
      </c>
      <c r="G125" s="46">
        <f t="shared" si="30"/>
        <v>23.144592952612395</v>
      </c>
    </row>
    <row r="126" spans="1:7" s="8" customFormat="1" ht="110.25" x14ac:dyDescent="0.2">
      <c r="A126" s="68" t="s">
        <v>99</v>
      </c>
      <c r="B126" s="82" t="s">
        <v>147</v>
      </c>
      <c r="C126" s="88">
        <v>1.8</v>
      </c>
      <c r="D126" s="88">
        <v>1.8</v>
      </c>
      <c r="E126" s="89">
        <v>0</v>
      </c>
      <c r="F126" s="46">
        <f t="shared" si="29"/>
        <v>0</v>
      </c>
      <c r="G126" s="46">
        <f t="shared" si="30"/>
        <v>0</v>
      </c>
    </row>
    <row r="127" spans="1:7" s="8" customFormat="1" ht="31.5" x14ac:dyDescent="0.2">
      <c r="A127" s="68" t="s">
        <v>99</v>
      </c>
      <c r="B127" s="83" t="s">
        <v>182</v>
      </c>
      <c r="C127" s="88">
        <v>3707.1</v>
      </c>
      <c r="D127" s="88">
        <v>3707.1</v>
      </c>
      <c r="E127" s="89">
        <v>0</v>
      </c>
      <c r="F127" s="46">
        <f t="shared" si="29"/>
        <v>0</v>
      </c>
      <c r="G127" s="46">
        <f t="shared" si="30"/>
        <v>0</v>
      </c>
    </row>
    <row r="128" spans="1:7" s="8" customFormat="1" ht="63" x14ac:dyDescent="0.2">
      <c r="A128" s="68" t="s">
        <v>99</v>
      </c>
      <c r="B128" s="83" t="s">
        <v>240</v>
      </c>
      <c r="C128" s="88"/>
      <c r="D128" s="88"/>
      <c r="E128" s="89">
        <v>0</v>
      </c>
      <c r="F128" s="46" t="e">
        <f t="shared" ref="F128" si="33">E128/C128*100</f>
        <v>#DIV/0!</v>
      </c>
      <c r="G128" s="46" t="e">
        <f t="shared" ref="G128" si="34">E128/D128*100</f>
        <v>#DIV/0!</v>
      </c>
    </row>
    <row r="129" spans="1:7" s="8" customFormat="1" ht="145.5" customHeight="1" x14ac:dyDescent="0.2">
      <c r="A129" s="68" t="s">
        <v>99</v>
      </c>
      <c r="B129" s="82" t="s">
        <v>148</v>
      </c>
      <c r="C129" s="90">
        <v>3487.2</v>
      </c>
      <c r="D129" s="90">
        <v>3487.2</v>
      </c>
      <c r="E129" s="89">
        <v>996.2</v>
      </c>
      <c r="F129" s="46">
        <f t="shared" si="29"/>
        <v>28.567331956870845</v>
      </c>
      <c r="G129" s="46">
        <f t="shared" si="30"/>
        <v>28.567331956870845</v>
      </c>
    </row>
    <row r="130" spans="1:7" s="8" customFormat="1" ht="63" x14ac:dyDescent="0.2">
      <c r="A130" s="77" t="s">
        <v>131</v>
      </c>
      <c r="B130" s="84" t="s">
        <v>88</v>
      </c>
      <c r="C130" s="104">
        <f>C131</f>
        <v>8861.7999999999993</v>
      </c>
      <c r="D130" s="104">
        <f>D131</f>
        <v>8861.7999999999993</v>
      </c>
      <c r="E130" s="104">
        <f>E131</f>
        <v>2062.8000000000002</v>
      </c>
      <c r="F130" s="46">
        <f t="shared" si="29"/>
        <v>23.277437992281484</v>
      </c>
      <c r="G130" s="46">
        <f t="shared" si="30"/>
        <v>23.277437992281484</v>
      </c>
    </row>
    <row r="131" spans="1:7" s="8" customFormat="1" ht="141.75" x14ac:dyDescent="0.2">
      <c r="A131" s="68" t="s">
        <v>187</v>
      </c>
      <c r="B131" s="82" t="s">
        <v>183</v>
      </c>
      <c r="C131" s="88">
        <v>8861.7999999999993</v>
      </c>
      <c r="D131" s="88">
        <v>8861.7999999999993</v>
      </c>
      <c r="E131" s="89">
        <v>2062.8000000000002</v>
      </c>
      <c r="F131" s="46">
        <f t="shared" si="29"/>
        <v>23.277437992281484</v>
      </c>
      <c r="G131" s="46">
        <f t="shared" si="30"/>
        <v>23.277437992281484</v>
      </c>
    </row>
    <row r="132" spans="1:7" s="8" customFormat="1" ht="63" x14ac:dyDescent="0.2">
      <c r="A132" s="77" t="s">
        <v>98</v>
      </c>
      <c r="B132" s="78" t="s">
        <v>94</v>
      </c>
      <c r="C132" s="104">
        <f>C133</f>
        <v>28.1</v>
      </c>
      <c r="D132" s="104">
        <f>D133</f>
        <v>28.1</v>
      </c>
      <c r="E132" s="104">
        <f t="shared" ref="E132" si="35">E133</f>
        <v>0</v>
      </c>
      <c r="F132" s="46">
        <f t="shared" si="29"/>
        <v>0</v>
      </c>
      <c r="G132" s="46">
        <f t="shared" si="30"/>
        <v>0</v>
      </c>
    </row>
    <row r="133" spans="1:7" s="8" customFormat="1" ht="110.25" x14ac:dyDescent="0.2">
      <c r="A133" s="68" t="s">
        <v>98</v>
      </c>
      <c r="B133" s="82" t="s">
        <v>184</v>
      </c>
      <c r="C133" s="88">
        <v>28.1</v>
      </c>
      <c r="D133" s="88">
        <v>28.1</v>
      </c>
      <c r="E133" s="103">
        <v>0</v>
      </c>
      <c r="F133" s="39">
        <f t="shared" si="29"/>
        <v>0</v>
      </c>
      <c r="G133" s="39">
        <f t="shared" si="30"/>
        <v>0</v>
      </c>
    </row>
    <row r="134" spans="1:7" s="13" customFormat="1" ht="20.25" x14ac:dyDescent="0.2">
      <c r="A134" s="57" t="s">
        <v>225</v>
      </c>
      <c r="B134" s="32" t="s">
        <v>84</v>
      </c>
      <c r="C134" s="93">
        <f>C135+C139+C141</f>
        <v>66455.100000000006</v>
      </c>
      <c r="D134" s="93">
        <f>D135+D139+D141+D137</f>
        <v>136135.59999999998</v>
      </c>
      <c r="E134" s="93">
        <f t="shared" ref="E134:G134" si="36">E135+E139+E141+E137</f>
        <v>16482</v>
      </c>
      <c r="F134" s="40" t="e">
        <f t="shared" si="36"/>
        <v>#DIV/0!</v>
      </c>
      <c r="G134" s="40">
        <f t="shared" si="36"/>
        <v>38.024418248111388</v>
      </c>
    </row>
    <row r="135" spans="1:7" s="13" customFormat="1" ht="63" x14ac:dyDescent="0.2">
      <c r="A135" s="71" t="s">
        <v>186</v>
      </c>
      <c r="B135" s="74" t="s">
        <v>185</v>
      </c>
      <c r="C135" s="103">
        <v>14</v>
      </c>
      <c r="D135" s="103">
        <f t="shared" ref="D135:E135" si="37">D136</f>
        <v>14</v>
      </c>
      <c r="E135" s="103">
        <f t="shared" si="37"/>
        <v>0</v>
      </c>
      <c r="F135" s="39">
        <f t="shared" si="29"/>
        <v>0</v>
      </c>
      <c r="G135" s="39">
        <f t="shared" si="30"/>
        <v>0</v>
      </c>
    </row>
    <row r="136" spans="1:7" s="14" customFormat="1" ht="78.75" x14ac:dyDescent="0.2">
      <c r="A136" s="71" t="s">
        <v>97</v>
      </c>
      <c r="B136" s="74" t="s">
        <v>132</v>
      </c>
      <c r="C136" s="103"/>
      <c r="D136" s="103">
        <v>14</v>
      </c>
      <c r="E136" s="103">
        <v>0</v>
      </c>
      <c r="F136" s="39" t="e">
        <f t="shared" si="29"/>
        <v>#DIV/0!</v>
      </c>
      <c r="G136" s="39">
        <f t="shared" si="30"/>
        <v>0</v>
      </c>
    </row>
    <row r="137" spans="1:7" s="14" customFormat="1" ht="78.75" x14ac:dyDescent="0.2">
      <c r="A137" s="57" t="s">
        <v>226</v>
      </c>
      <c r="B137" s="32" t="s">
        <v>112</v>
      </c>
      <c r="C137" s="93"/>
      <c r="D137" s="93">
        <f>D138</f>
        <v>1233.3</v>
      </c>
      <c r="E137" s="93">
        <f>E138</f>
        <v>117.2</v>
      </c>
      <c r="F137" s="37" t="e">
        <f t="shared" ref="F137:F138" si="38">E137/C137*100</f>
        <v>#DIV/0!</v>
      </c>
      <c r="G137" s="37">
        <f t="shared" ref="G137:G138" si="39">E137/D137*100</f>
        <v>9.5029595394470139</v>
      </c>
    </row>
    <row r="138" spans="1:7" s="14" customFormat="1" ht="63" x14ac:dyDescent="0.2">
      <c r="A138" s="71" t="s">
        <v>227</v>
      </c>
      <c r="B138" s="74" t="s">
        <v>112</v>
      </c>
      <c r="C138" s="103"/>
      <c r="D138" s="103">
        <v>1233.3</v>
      </c>
      <c r="E138" s="103">
        <v>117.2</v>
      </c>
      <c r="F138" s="39" t="e">
        <f t="shared" si="38"/>
        <v>#DIV/0!</v>
      </c>
      <c r="G138" s="39">
        <f t="shared" si="39"/>
        <v>9.5029595394470139</v>
      </c>
    </row>
    <row r="139" spans="1:7" s="14" customFormat="1" ht="78.75" x14ac:dyDescent="0.2">
      <c r="A139" s="57" t="s">
        <v>113</v>
      </c>
      <c r="B139" s="32" t="s">
        <v>112</v>
      </c>
      <c r="C139" s="93">
        <f>C140</f>
        <v>0</v>
      </c>
      <c r="D139" s="93">
        <f>D140</f>
        <v>53199.7</v>
      </c>
      <c r="E139" s="93">
        <f>E140</f>
        <v>12948.4</v>
      </c>
      <c r="F139" s="37" t="e">
        <f t="shared" si="29"/>
        <v>#DIV/0!</v>
      </c>
      <c r="G139" s="37">
        <f t="shared" si="30"/>
        <v>24.339234995686066</v>
      </c>
    </row>
    <row r="140" spans="1:7" s="14" customFormat="1" ht="63" x14ac:dyDescent="0.2">
      <c r="A140" s="71" t="s">
        <v>114</v>
      </c>
      <c r="B140" s="74" t="s">
        <v>112</v>
      </c>
      <c r="C140" s="103"/>
      <c r="D140" s="103">
        <v>53199.7</v>
      </c>
      <c r="E140" s="103">
        <v>12948.4</v>
      </c>
      <c r="F140" s="39" t="e">
        <f t="shared" si="29"/>
        <v>#DIV/0!</v>
      </c>
      <c r="G140" s="39">
        <f t="shared" si="30"/>
        <v>24.339234995686066</v>
      </c>
    </row>
    <row r="141" spans="1:7" s="14" customFormat="1" ht="20.25" x14ac:dyDescent="0.2">
      <c r="A141" s="57" t="s">
        <v>115</v>
      </c>
      <c r="B141" s="32" t="s">
        <v>116</v>
      </c>
      <c r="C141" s="93">
        <f>SUM(C142:C151)</f>
        <v>66441.100000000006</v>
      </c>
      <c r="D141" s="93">
        <f>SUM(D142:D151)</f>
        <v>81688.600000000006</v>
      </c>
      <c r="E141" s="93">
        <f>SUM(E142:E151)</f>
        <v>3416.4</v>
      </c>
      <c r="F141" s="37">
        <f t="shared" si="29"/>
        <v>5.1419979500640416</v>
      </c>
      <c r="G141" s="37">
        <f t="shared" si="30"/>
        <v>4.1822237129783097</v>
      </c>
    </row>
    <row r="142" spans="1:7" s="14" customFormat="1" ht="267.75" x14ac:dyDescent="0.2">
      <c r="A142" s="58" t="s">
        <v>188</v>
      </c>
      <c r="B142" s="109" t="s">
        <v>257</v>
      </c>
      <c r="C142" s="112">
        <v>3470.3</v>
      </c>
      <c r="D142" s="103">
        <v>3470.3</v>
      </c>
      <c r="E142" s="103">
        <v>867.6</v>
      </c>
      <c r="F142" s="39">
        <f t="shared" ref="F142" si="40">E142/C142*100</f>
        <v>25.000720398812781</v>
      </c>
      <c r="G142" s="39">
        <f t="shared" ref="G142" si="41">E142/D142*100</f>
        <v>25.000720398812781</v>
      </c>
    </row>
    <row r="143" spans="1:7" s="14" customFormat="1" ht="409.5" x14ac:dyDescent="0.2">
      <c r="A143" s="114" t="s">
        <v>188</v>
      </c>
      <c r="B143" s="109" t="s">
        <v>256</v>
      </c>
      <c r="C143" s="111">
        <v>1234.5</v>
      </c>
      <c r="D143" s="103">
        <v>1612.6</v>
      </c>
      <c r="E143" s="103">
        <v>394.7</v>
      </c>
      <c r="F143" s="39">
        <f t="shared" ref="F143" si="42">E143/C143*100</f>
        <v>31.972458485216688</v>
      </c>
      <c r="G143" s="39">
        <f t="shared" ref="G143" si="43">E143/D143*100</f>
        <v>24.476001488279799</v>
      </c>
    </row>
    <row r="144" spans="1:7" s="14" customFormat="1" ht="94.5" x14ac:dyDescent="0.2">
      <c r="A144" s="113" t="s">
        <v>188</v>
      </c>
      <c r="B144" s="109" t="s">
        <v>255</v>
      </c>
      <c r="C144" s="110">
        <v>290.5</v>
      </c>
      <c r="D144" s="103">
        <v>344</v>
      </c>
      <c r="E144" s="103">
        <v>85.8</v>
      </c>
      <c r="F144" s="39">
        <f t="shared" ref="F144" si="44">E144/C144*100</f>
        <v>29.535283993115318</v>
      </c>
      <c r="G144" s="39">
        <f t="shared" ref="G144" si="45">E144/D144*100</f>
        <v>24.941860465116278</v>
      </c>
    </row>
    <row r="145" spans="1:7" s="14" customFormat="1" ht="94.5" x14ac:dyDescent="0.2">
      <c r="A145" s="114" t="s">
        <v>258</v>
      </c>
      <c r="B145" s="109" t="s">
        <v>254</v>
      </c>
      <c r="C145" s="110">
        <v>5373.7</v>
      </c>
      <c r="D145" s="106">
        <v>7762.2</v>
      </c>
      <c r="E145" s="103">
        <v>1578.4</v>
      </c>
      <c r="F145" s="39">
        <f t="shared" ref="F145" si="46">E145/C145*100</f>
        <v>29.372685486722371</v>
      </c>
      <c r="G145" s="39">
        <f t="shared" ref="G145" si="47">E145/D145*100</f>
        <v>20.334441266651211</v>
      </c>
    </row>
    <row r="146" spans="1:7" s="14" customFormat="1" ht="409.5" x14ac:dyDescent="0.2">
      <c r="A146" s="113" t="s">
        <v>258</v>
      </c>
      <c r="B146" s="109" t="s">
        <v>260</v>
      </c>
      <c r="C146" s="111">
        <v>3055.8</v>
      </c>
      <c r="D146" s="106">
        <v>3055.8</v>
      </c>
      <c r="E146" s="103">
        <v>489.9</v>
      </c>
      <c r="F146" s="39">
        <f t="shared" ref="F146" si="48">E146/C146*100</f>
        <v>16.031808364421753</v>
      </c>
      <c r="G146" s="39">
        <f t="shared" ref="G146" si="49">E146/D146*100</f>
        <v>16.031808364421753</v>
      </c>
    </row>
    <row r="147" spans="1:7" s="14" customFormat="1" ht="110.25" x14ac:dyDescent="0.2">
      <c r="A147" s="113" t="s">
        <v>258</v>
      </c>
      <c r="B147" s="109" t="s">
        <v>259</v>
      </c>
      <c r="C147" s="111"/>
      <c r="D147" s="106">
        <v>10112.4</v>
      </c>
      <c r="E147" s="103"/>
      <c r="F147" s="39" t="e">
        <f t="shared" ref="F147" si="50">E147/C147*100</f>
        <v>#DIV/0!</v>
      </c>
      <c r="G147" s="39">
        <f t="shared" ref="G147" si="51">E147/D147*100</f>
        <v>0</v>
      </c>
    </row>
    <row r="148" spans="1:7" s="14" customFormat="1" ht="63" x14ac:dyDescent="0.2">
      <c r="A148" s="113" t="s">
        <v>258</v>
      </c>
      <c r="B148" s="109" t="s">
        <v>262</v>
      </c>
      <c r="C148" s="111"/>
      <c r="D148" s="106">
        <v>1000</v>
      </c>
      <c r="E148" s="103"/>
      <c r="F148" s="39" t="e">
        <f t="shared" ref="F148:F150" si="52">E148/C148*100</f>
        <v>#DIV/0!</v>
      </c>
      <c r="G148" s="39">
        <f t="shared" ref="G148:G150" si="53">E148/D148*100</f>
        <v>0</v>
      </c>
    </row>
    <row r="149" spans="1:7" s="14" customFormat="1" ht="78.75" x14ac:dyDescent="0.2">
      <c r="A149" s="113" t="s">
        <v>258</v>
      </c>
      <c r="B149" s="109" t="s">
        <v>261</v>
      </c>
      <c r="C149" s="111"/>
      <c r="D149" s="106">
        <v>1215</v>
      </c>
      <c r="E149" s="103"/>
      <c r="F149" s="39" t="e">
        <f t="shared" si="52"/>
        <v>#DIV/0!</v>
      </c>
      <c r="G149" s="39">
        <f t="shared" si="53"/>
        <v>0</v>
      </c>
    </row>
    <row r="150" spans="1:7" s="14" customFormat="1" ht="63" x14ac:dyDescent="0.2">
      <c r="A150" s="113" t="s">
        <v>258</v>
      </c>
      <c r="B150" s="109" t="s">
        <v>263</v>
      </c>
      <c r="C150" s="111"/>
      <c r="D150" s="106">
        <v>100</v>
      </c>
      <c r="E150" s="103"/>
      <c r="F150" s="39" t="e">
        <f t="shared" si="52"/>
        <v>#DIV/0!</v>
      </c>
      <c r="G150" s="39">
        <f t="shared" si="53"/>
        <v>0</v>
      </c>
    </row>
    <row r="151" spans="1:7" s="13" customFormat="1" ht="47.25" x14ac:dyDescent="0.2">
      <c r="A151" s="114" t="s">
        <v>188</v>
      </c>
      <c r="B151" s="69" t="s">
        <v>264</v>
      </c>
      <c r="C151" s="105">
        <v>53016.3</v>
      </c>
      <c r="D151" s="105">
        <v>53016.3</v>
      </c>
      <c r="E151" s="103">
        <v>0</v>
      </c>
      <c r="F151" s="39">
        <f t="shared" ref="F151" si="54">E151/C151*100</f>
        <v>0</v>
      </c>
      <c r="G151" s="39">
        <f t="shared" ref="G151" si="55">E151/D151*100</f>
        <v>0</v>
      </c>
    </row>
    <row r="152" spans="1:7" s="13" customFormat="1" ht="20.25" x14ac:dyDescent="0.2">
      <c r="A152" s="85" t="s">
        <v>191</v>
      </c>
      <c r="B152" s="86" t="s">
        <v>235</v>
      </c>
      <c r="C152" s="87"/>
      <c r="D152" s="87">
        <f>D153</f>
        <v>0</v>
      </c>
      <c r="E152" s="40">
        <f>E153</f>
        <v>0</v>
      </c>
      <c r="F152" s="37" t="e">
        <f t="shared" ref="F152" si="56">E152/C152*100</f>
        <v>#DIV/0!</v>
      </c>
      <c r="G152" s="37" t="e">
        <f t="shared" ref="G152" si="57">E152/D152*100</f>
        <v>#DIV/0!</v>
      </c>
    </row>
    <row r="153" spans="1:7" s="13" customFormat="1" ht="33" customHeight="1" x14ac:dyDescent="0.2">
      <c r="A153" s="58" t="s">
        <v>236</v>
      </c>
      <c r="B153" s="69" t="s">
        <v>234</v>
      </c>
      <c r="C153" s="70"/>
      <c r="D153" s="70"/>
      <c r="E153" s="70"/>
      <c r="F153" s="39" t="e">
        <f t="shared" ref="F153" si="58">E153/C153*100</f>
        <v>#DIV/0!</v>
      </c>
      <c r="G153" s="39" t="e">
        <f t="shared" ref="G153" si="59">E153/D153*100</f>
        <v>#DIV/0!</v>
      </c>
    </row>
    <row r="154" spans="1:7" s="72" customFormat="1" ht="47.25" x14ac:dyDescent="0.2">
      <c r="A154" s="57" t="s">
        <v>102</v>
      </c>
      <c r="B154" s="32" t="s">
        <v>71</v>
      </c>
      <c r="C154" s="43">
        <f>SUM(C155:C155)</f>
        <v>0</v>
      </c>
      <c r="D154" s="43">
        <f>SUM(D155:D155)</f>
        <v>0</v>
      </c>
      <c r="E154" s="43">
        <f>SUM(E155:E155)</f>
        <v>0</v>
      </c>
      <c r="F154" s="39" t="e">
        <f t="shared" si="29"/>
        <v>#DIV/0!</v>
      </c>
      <c r="G154" s="39" t="e">
        <f t="shared" si="30"/>
        <v>#DIV/0!</v>
      </c>
    </row>
    <row r="155" spans="1:7" s="72" customFormat="1" ht="63" x14ac:dyDescent="0.2">
      <c r="A155" s="71" t="s">
        <v>201</v>
      </c>
      <c r="B155" s="74" t="s">
        <v>103</v>
      </c>
      <c r="C155" s="42"/>
      <c r="D155" s="42"/>
      <c r="E155" s="42"/>
      <c r="F155" s="39" t="e">
        <f t="shared" si="29"/>
        <v>#DIV/0!</v>
      </c>
      <c r="G155" s="39" t="e">
        <f t="shared" si="30"/>
        <v>#DIV/0!</v>
      </c>
    </row>
    <row r="156" spans="1:7" s="72" customFormat="1" ht="47.25" x14ac:dyDescent="0.2">
      <c r="A156" s="57" t="s">
        <v>104</v>
      </c>
      <c r="B156" s="32" t="s">
        <v>0</v>
      </c>
      <c r="C156" s="40">
        <f>SUM(C157:C158)</f>
        <v>0</v>
      </c>
      <c r="D156" s="40">
        <f>SUM(D157:D158)</f>
        <v>-0.1</v>
      </c>
      <c r="E156" s="40">
        <f>SUM(E157:E158)</f>
        <v>-0.1</v>
      </c>
      <c r="F156" s="39" t="e">
        <f t="shared" si="29"/>
        <v>#DIV/0!</v>
      </c>
      <c r="G156" s="39">
        <f t="shared" si="30"/>
        <v>100</v>
      </c>
    </row>
    <row r="157" spans="1:7" s="72" customFormat="1" ht="143.25" customHeight="1" x14ac:dyDescent="0.2">
      <c r="A157" s="71" t="s">
        <v>202</v>
      </c>
      <c r="B157" s="74" t="s">
        <v>218</v>
      </c>
      <c r="C157" s="42"/>
      <c r="D157" s="42"/>
      <c r="E157" s="42"/>
      <c r="F157" s="39" t="e">
        <f t="shared" si="29"/>
        <v>#DIV/0!</v>
      </c>
      <c r="G157" s="39" t="e">
        <f t="shared" si="30"/>
        <v>#DIV/0!</v>
      </c>
    </row>
    <row r="158" spans="1:7" s="72" customFormat="1" ht="47.25" x14ac:dyDescent="0.2">
      <c r="A158" s="71" t="s">
        <v>106</v>
      </c>
      <c r="B158" s="74" t="s">
        <v>105</v>
      </c>
      <c r="C158" s="35"/>
      <c r="D158" s="35">
        <v>-0.1</v>
      </c>
      <c r="E158" s="35">
        <v>-0.1</v>
      </c>
      <c r="F158" s="39" t="e">
        <f t="shared" si="29"/>
        <v>#DIV/0!</v>
      </c>
      <c r="G158" s="39">
        <f t="shared" si="30"/>
        <v>100</v>
      </c>
    </row>
    <row r="159" spans="1:7" ht="15.75" x14ac:dyDescent="0.2">
      <c r="A159" s="33"/>
      <c r="B159" s="31" t="s">
        <v>61</v>
      </c>
      <c r="C159" s="40">
        <f>C78+C13</f>
        <v>1434859</v>
      </c>
      <c r="D159" s="40">
        <f>D78+D13</f>
        <v>1510718.2000000002</v>
      </c>
      <c r="E159" s="40">
        <f>E78+E13</f>
        <v>357217.03914999997</v>
      </c>
      <c r="F159" s="37">
        <f t="shared" si="29"/>
        <v>24.895619649735618</v>
      </c>
      <c r="G159" s="37">
        <f t="shared" si="30"/>
        <v>23.645511065531608</v>
      </c>
    </row>
    <row r="160" spans="1:7" ht="23.25" customHeight="1" x14ac:dyDescent="0.2">
      <c r="C160" s="11"/>
      <c r="D160" s="11"/>
      <c r="E160" s="11"/>
      <c r="F160" s="12"/>
    </row>
    <row r="161" spans="3:5" ht="23.25" customHeight="1" x14ac:dyDescent="0.2">
      <c r="D161" s="59"/>
      <c r="E161" s="59"/>
    </row>
    <row r="162" spans="3:5" ht="23.25" customHeight="1" x14ac:dyDescent="0.2"/>
    <row r="163" spans="3:5" x14ac:dyDescent="0.2">
      <c r="D163" s="59"/>
      <c r="E163" s="59"/>
    </row>
    <row r="164" spans="3:5" x14ac:dyDescent="0.2">
      <c r="C164" s="60"/>
    </row>
    <row r="165" spans="3:5" x14ac:dyDescent="0.2">
      <c r="D165" s="59"/>
      <c r="E165" s="59"/>
    </row>
  </sheetData>
  <autoFilter ref="A10:B159"/>
  <mergeCells count="13">
    <mergeCell ref="C1:G1"/>
    <mergeCell ref="A10:A12"/>
    <mergeCell ref="B10:B12"/>
    <mergeCell ref="C10:D11"/>
    <mergeCell ref="E10:G10"/>
    <mergeCell ref="E11:E12"/>
    <mergeCell ref="F11:G11"/>
    <mergeCell ref="B3:G3"/>
    <mergeCell ref="B2:G2"/>
    <mergeCell ref="C4:G4"/>
    <mergeCell ref="E5:G5"/>
    <mergeCell ref="A7:G7"/>
    <mergeCell ref="B8:F8"/>
  </mergeCells>
  <pageMargins left="0.59055118110236227" right="0.39370078740157483" top="0.59055118110236227" bottom="0.59055118110236227" header="0.31496062992125984" footer="0.31496062992125984"/>
  <pageSetup paperSize="9" scale="5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Доходы</vt:lpstr>
      <vt:lpstr>Доходы!Область_печати</vt:lpstr>
    </vt:vector>
  </TitlesOfParts>
  <Company>Комитет по финансам</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Zimina Zoya</cp:lastModifiedBy>
  <cp:lastPrinted>2026-05-13T06:33:26Z</cp:lastPrinted>
  <dcterms:created xsi:type="dcterms:W3CDTF">2006-09-01T05:42:51Z</dcterms:created>
  <dcterms:modified xsi:type="dcterms:W3CDTF">2026-05-14T06:50:47Z</dcterms:modified>
</cp:coreProperties>
</file>